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1-й Щип-28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E64" i="1" l="1"/>
  <c r="C64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F43" i="1"/>
  <c r="E43" i="1"/>
  <c r="D43" i="1"/>
  <c r="C43" i="1"/>
  <c r="G42" i="1"/>
  <c r="G41" i="1"/>
  <c r="E40" i="1"/>
  <c r="D40" i="1"/>
  <c r="C40" i="1"/>
  <c r="G38" i="1"/>
  <c r="G37" i="1"/>
  <c r="G36" i="1"/>
  <c r="G35" i="1"/>
  <c r="F34" i="1"/>
  <c r="E34" i="1"/>
  <c r="D34" i="1"/>
  <c r="C34" i="1"/>
  <c r="G33" i="1"/>
  <c r="G32" i="1"/>
  <c r="G31" i="1"/>
  <c r="G30" i="1"/>
  <c r="F29" i="1"/>
  <c r="E29" i="1"/>
  <c r="D29" i="1"/>
  <c r="C29" i="1"/>
  <c r="G28" i="1"/>
  <c r="G27" i="1"/>
  <c r="G26" i="1"/>
  <c r="G25" i="1"/>
  <c r="F24" i="1"/>
  <c r="E24" i="1"/>
  <c r="D24" i="1"/>
  <c r="C24" i="1"/>
  <c r="F23" i="1"/>
  <c r="E23" i="1"/>
  <c r="D23" i="1"/>
  <c r="C23" i="1"/>
  <c r="G22" i="1"/>
  <c r="G21" i="1"/>
  <c r="G20" i="1"/>
  <c r="G19" i="1"/>
  <c r="G18" i="1"/>
  <c r="F17" i="1"/>
  <c r="E17" i="1"/>
  <c r="D17" i="1"/>
  <c r="C17" i="1"/>
  <c r="C10" i="1" s="1"/>
  <c r="G16" i="1"/>
  <c r="G15" i="1"/>
  <c r="G14" i="1"/>
  <c r="G13" i="1"/>
  <c r="G12" i="1"/>
  <c r="F11" i="1"/>
  <c r="E11" i="1"/>
  <c r="D11" i="1"/>
  <c r="C11" i="1"/>
  <c r="E10" i="1"/>
  <c r="G9" i="1"/>
  <c r="G8" i="1"/>
  <c r="G7" i="1"/>
  <c r="F6" i="1"/>
  <c r="E6" i="1"/>
  <c r="D6" i="1"/>
  <c r="C6" i="1"/>
  <c r="G6" i="1" l="1"/>
  <c r="G11" i="1"/>
  <c r="D10" i="1"/>
  <c r="F10" i="1"/>
  <c r="G24" i="1"/>
  <c r="G29" i="1"/>
  <c r="G34" i="1"/>
  <c r="E39" i="1"/>
  <c r="E63" i="1" s="1"/>
  <c r="E65" i="1" s="1"/>
  <c r="D39" i="1"/>
  <c r="D63" i="1" s="1"/>
  <c r="D65" i="1" s="1"/>
  <c r="F39" i="1"/>
  <c r="F63" i="1" s="1"/>
  <c r="F65" i="1" s="1"/>
  <c r="G17" i="1"/>
  <c r="G40" i="1"/>
  <c r="G43" i="1"/>
  <c r="C39" i="1"/>
  <c r="C63" i="1" s="1"/>
  <c r="C65" i="1" s="1"/>
  <c r="G65" i="1" s="1"/>
  <c r="G23" i="1"/>
  <c r="G64" i="1"/>
  <c r="G10" i="1" l="1"/>
  <c r="G39" i="1"/>
  <c r="G63" i="1" s="1"/>
</calcChain>
</file>

<file path=xl/sharedStrings.xml><?xml version="1.0" encoding="utf-8"?>
<sst xmlns="http://schemas.openxmlformats.org/spreadsheetml/2006/main" count="125" uniqueCount="122">
  <si>
    <t>№п/п</t>
  </si>
  <si>
    <t>Наименование статьи</t>
  </si>
  <si>
    <t>1-квартал</t>
  </si>
  <si>
    <t>2-квартал</t>
  </si>
  <si>
    <t>3-квартал</t>
  </si>
  <si>
    <t>4-квартал</t>
  </si>
  <si>
    <t>1</t>
  </si>
  <si>
    <t xml:space="preserve">      РАСХОДЫ ПО СОДЕРЖАНИЮ СЛУЖАЩИХ И СПЕЦИАЛИСТОВ(РЭП)</t>
  </si>
  <si>
    <t>1.1</t>
  </si>
  <si>
    <t xml:space="preserve">         Оплата труда ИТР и специалистов</t>
  </si>
  <si>
    <t>1.2</t>
  </si>
  <si>
    <t xml:space="preserve">         Начисления на зарплату ИТР</t>
  </si>
  <si>
    <t>1.3</t>
  </si>
  <si>
    <t xml:space="preserve">         Прочие расходы по содержанию ИТР</t>
  </si>
  <si>
    <t>2</t>
  </si>
  <si>
    <t xml:space="preserve">      РАСХОДЫ ПО САНИТАРНОМУ ОБСЛУЖИВАНИЮ МКД</t>
  </si>
  <si>
    <t>2.1</t>
  </si>
  <si>
    <t xml:space="preserve">         Расходы на содержание мест общего пользования   (уборщицы)</t>
  </si>
  <si>
    <t>2.1.1</t>
  </si>
  <si>
    <t xml:space="preserve">            Оплата труда уборщиков лестничн.клеток</t>
  </si>
  <si>
    <t>2.1.2</t>
  </si>
  <si>
    <t xml:space="preserve">            начисления на зарплату уборщиков</t>
  </si>
  <si>
    <t>2.1.3</t>
  </si>
  <si>
    <t xml:space="preserve">            спецодежда уборщиков</t>
  </si>
  <si>
    <t>2.1.4</t>
  </si>
  <si>
    <t xml:space="preserve">            инвентарь уборщиков</t>
  </si>
  <si>
    <t>2.1.5</t>
  </si>
  <si>
    <t xml:space="preserve">            Моющие средства</t>
  </si>
  <si>
    <t>2.2</t>
  </si>
  <si>
    <t>Расходы на содержание мусорокамер и мусоропровод</t>
  </si>
  <si>
    <t>2.2.1</t>
  </si>
  <si>
    <t xml:space="preserve">            Оплата труда мусоросборщиков</t>
  </si>
  <si>
    <t>2.2.2</t>
  </si>
  <si>
    <t xml:space="preserve">            Начисления на зарплату мусорсборщ.</t>
  </si>
  <si>
    <t>2.2.3</t>
  </si>
  <si>
    <t xml:space="preserve">            спецодежда мусоросборщиков</t>
  </si>
  <si>
    <t>2.2.4</t>
  </si>
  <si>
    <t xml:space="preserve">            инвентарь мусоросборщиков</t>
  </si>
  <si>
    <t>2.2.5</t>
  </si>
  <si>
    <t>3</t>
  </si>
  <si>
    <t xml:space="preserve">   3.РАСХОДЫ ПО ТЕКУЩЕМУ РЕМОНТУ ЖИЛИЩНОГО ФОНДА (РЭП)</t>
  </si>
  <si>
    <t>3.1</t>
  </si>
  <si>
    <t xml:space="preserve">      Работы по обсл.и ремонту инж.коммуникаций</t>
  </si>
  <si>
    <t>3.1.1</t>
  </si>
  <si>
    <t>Оплата труда РТР(слесари, электрики, эл.газосварщики)</t>
  </si>
  <si>
    <t>3.1.2</t>
  </si>
  <si>
    <t xml:space="preserve">         Начисления на зарплату РТР инж.ком.</t>
  </si>
  <si>
    <t xml:space="preserve">         Материалы по инж.ком.</t>
  </si>
  <si>
    <t>3.1.4</t>
  </si>
  <si>
    <t xml:space="preserve">         спецодежда(слесарь,электрик, сварщик)</t>
  </si>
  <si>
    <t>3.2</t>
  </si>
  <si>
    <t xml:space="preserve">      Расходы  кровельных  работ</t>
  </si>
  <si>
    <t>3.2.1</t>
  </si>
  <si>
    <t xml:space="preserve">            Оплата труда кровельщиков</t>
  </si>
  <si>
    <t>3.2.2</t>
  </si>
  <si>
    <t xml:space="preserve">            Начисления на зарплату кровельщиков</t>
  </si>
  <si>
    <t>3.2.3</t>
  </si>
  <si>
    <t xml:space="preserve">            Материалы для кровельщиков</t>
  </si>
  <si>
    <t>3.2.4</t>
  </si>
  <si>
    <t xml:space="preserve">            Спецодежда кровельщика</t>
  </si>
  <si>
    <t>3.3</t>
  </si>
  <si>
    <t xml:space="preserve">         Расходы других РТР(без слесар...кровельщ.)</t>
  </si>
  <si>
    <t>3.3.1</t>
  </si>
  <si>
    <t xml:space="preserve"> Оплата труда других РТР(без слесарей, электриков сварщиков)</t>
  </si>
  <si>
    <t>3.3.2</t>
  </si>
  <si>
    <t xml:space="preserve">            Начисления на зарплату других РТР</t>
  </si>
  <si>
    <t>3.3.3</t>
  </si>
  <si>
    <t xml:space="preserve">            Материалы других РТР</t>
  </si>
  <si>
    <t>3.3.4</t>
  </si>
  <si>
    <t xml:space="preserve">            Спецодежда(без слесарей, электриков, сварщиков)</t>
  </si>
  <si>
    <t xml:space="preserve">      ВСЕГО РАСХОДОВ НА СОДЕРЖАНИЕ И РЕМОНТ ОБЩЕГО ИМУЩЕСТВА </t>
  </si>
  <si>
    <t>4</t>
  </si>
  <si>
    <r>
      <t xml:space="preserve">     </t>
    </r>
    <r>
      <rPr>
        <b/>
        <sz val="10"/>
        <color indexed="8"/>
        <rFont val="Arial"/>
        <family val="2"/>
        <charset val="204"/>
      </rPr>
      <t xml:space="preserve">  Содержание управляющей компании</t>
    </r>
  </si>
  <si>
    <t>4.1</t>
  </si>
  <si>
    <t xml:space="preserve">      Оплата труда АУП(1)</t>
  </si>
  <si>
    <t>4.2</t>
  </si>
  <si>
    <t xml:space="preserve">      Начисления на зарплату АУП</t>
  </si>
  <si>
    <t>5</t>
  </si>
  <si>
    <t xml:space="preserve">   Прочие расходы(оргтехника,программное обеспечение)</t>
  </si>
  <si>
    <t>5.1</t>
  </si>
  <si>
    <t xml:space="preserve">      Оргтехника, концтовары, прочее</t>
  </si>
  <si>
    <t>5.2</t>
  </si>
  <si>
    <t xml:space="preserve">      Программное обеспечение</t>
  </si>
  <si>
    <t>6</t>
  </si>
  <si>
    <t>Расходы по тех. инвентар.изготовление техн.документов</t>
  </si>
  <si>
    <t>7</t>
  </si>
  <si>
    <r>
      <t xml:space="preserve">  </t>
    </r>
    <r>
      <rPr>
        <b/>
        <sz val="10"/>
        <color indexed="8"/>
        <rFont val="Arial"/>
        <family val="2"/>
        <charset val="204"/>
      </rPr>
      <t xml:space="preserve">    Обслуживание лифтов</t>
    </r>
  </si>
  <si>
    <t>8</t>
  </si>
  <si>
    <r>
      <t xml:space="preserve">  </t>
    </r>
    <r>
      <rPr>
        <b/>
        <sz val="10"/>
        <color indexed="8"/>
        <rFont val="Arial"/>
        <family val="2"/>
        <charset val="204"/>
      </rPr>
      <t xml:space="preserve">    Обслуживание газового оборудования</t>
    </r>
  </si>
  <si>
    <t>9</t>
  </si>
  <si>
    <t xml:space="preserve">      Вывоз и обезвреживание бытовых отходов</t>
  </si>
  <si>
    <t>10</t>
  </si>
  <si>
    <t xml:space="preserve">       Вывоз КГМ</t>
  </si>
  <si>
    <t>11</t>
  </si>
  <si>
    <t>Расходы за электроэнергию,потребленную на деж.освещение, мест общего пользования и работу лифта</t>
  </si>
  <si>
    <t>12</t>
  </si>
  <si>
    <t xml:space="preserve">      Дезинфекция, дератизация, дезинсекция</t>
  </si>
  <si>
    <t>13</t>
  </si>
  <si>
    <t>Дезинсекция</t>
  </si>
  <si>
    <t>14</t>
  </si>
  <si>
    <t xml:space="preserve">      Вода на хоз.нужды</t>
  </si>
  <si>
    <t>15</t>
  </si>
  <si>
    <t>Промывка и видеодиагностика  мусопровода</t>
  </si>
  <si>
    <t>16</t>
  </si>
  <si>
    <t xml:space="preserve">    Замер сопротивления</t>
  </si>
  <si>
    <t>17</t>
  </si>
  <si>
    <t>Стаховка лифта</t>
  </si>
  <si>
    <t>18</t>
  </si>
  <si>
    <t>Банк Москвы</t>
  </si>
  <si>
    <t>19</t>
  </si>
  <si>
    <t xml:space="preserve"> ДУ ППА  </t>
  </si>
  <si>
    <t>20</t>
  </si>
  <si>
    <t>Водопровод   ВПВ</t>
  </si>
  <si>
    <t>21</t>
  </si>
  <si>
    <t xml:space="preserve">Тех обслуж венканалов </t>
  </si>
  <si>
    <t>22</t>
  </si>
  <si>
    <t xml:space="preserve">Прочие </t>
  </si>
  <si>
    <t>ВСЕГО РАСХОДОВ</t>
  </si>
  <si>
    <t>Жил=3666,9</t>
  </si>
  <si>
    <t>Генеральный директор</t>
  </si>
  <si>
    <t xml:space="preserve">Общая площадь жилых помещений 3666,90 кв.м,  </t>
  </si>
  <si>
    <t>по адресу:1-й  Щипковский пер.,  дом 28   на  2017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</si>
</sst>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indexed="64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indexed="64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2"/>
      <color indexed="64"/>
      <name val="Arial"/>
      <family val="2"/>
      <charset val="204"/>
    </font>
    <font>
      <b/>
      <i/>
      <sz val="10"/>
      <color theme="1"/>
      <name val="Arial"/>
      <family val="2"/>
      <charset val="204"/>
    </font>
    <font>
      <sz val="10"/>
      <color indexed="64"/>
      <name val="Arial"/>
      <family val="2"/>
      <charset val="204"/>
    </font>
    <font>
      <b/>
      <i/>
      <sz val="11"/>
      <color theme="1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10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2" borderId="0" xfId="0" applyFont="1" applyFill="1"/>
    <xf numFmtId="0" fontId="0" fillId="2" borderId="0" xfId="0" applyFill="1"/>
    <xf numFmtId="0" fontId="3" fillId="2" borderId="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top"/>
    </xf>
    <xf numFmtId="49" fontId="6" fillId="2" borderId="3" xfId="0" applyNumberFormat="1" applyFont="1" applyFill="1" applyBorder="1" applyAlignment="1">
      <alignment vertical="top" wrapText="1"/>
    </xf>
    <xf numFmtId="2" fontId="6" fillId="2" borderId="3" xfId="0" applyNumberFormat="1" applyFont="1" applyFill="1" applyBorder="1" applyAlignment="1">
      <alignment vertical="center"/>
    </xf>
    <xf numFmtId="49" fontId="7" fillId="2" borderId="3" xfId="0" applyNumberFormat="1" applyFont="1" applyFill="1" applyBorder="1" applyAlignment="1">
      <alignment horizontal="center" vertical="top"/>
    </xf>
    <xf numFmtId="49" fontId="2" fillId="2" borderId="3" xfId="0" applyNumberFormat="1" applyFont="1" applyFill="1" applyBorder="1" applyAlignment="1">
      <alignment vertical="top" wrapText="1"/>
    </xf>
    <xf numFmtId="2" fontId="2" fillId="2" borderId="5" xfId="0" applyNumberFormat="1" applyFont="1" applyFill="1" applyBorder="1" applyAlignment="1">
      <alignment vertical="top"/>
    </xf>
    <xf numFmtId="2" fontId="2" fillId="2" borderId="3" xfId="0" applyNumberFormat="1" applyFont="1" applyFill="1" applyBorder="1" applyAlignment="1">
      <alignment vertical="top"/>
    </xf>
    <xf numFmtId="2" fontId="2" fillId="2" borderId="4" xfId="0" applyNumberFormat="1" applyFont="1" applyFill="1" applyBorder="1" applyAlignment="1">
      <alignment vertical="top"/>
    </xf>
    <xf numFmtId="2" fontId="2" fillId="2" borderId="1" xfId="0" applyNumberFormat="1" applyFont="1" applyFill="1" applyBorder="1" applyAlignment="1">
      <alignment vertical="top"/>
    </xf>
    <xf numFmtId="2" fontId="6" fillId="2" borderId="1" xfId="0" applyNumberFormat="1" applyFont="1" applyFill="1" applyBorder="1" applyAlignment="1">
      <alignment vertical="center"/>
    </xf>
    <xf numFmtId="2" fontId="6" fillId="2" borderId="3" xfId="0" applyNumberFormat="1" applyFont="1" applyFill="1" applyBorder="1" applyAlignment="1">
      <alignment vertical="top"/>
    </xf>
    <xf numFmtId="49" fontId="3" fillId="2" borderId="3" xfId="0" applyNumberFormat="1" applyFont="1" applyFill="1" applyBorder="1" applyAlignment="1">
      <alignment horizontal="center" vertical="top"/>
    </xf>
    <xf numFmtId="49" fontId="4" fillId="2" borderId="3" xfId="0" applyNumberFormat="1" applyFont="1" applyFill="1" applyBorder="1" applyAlignment="1">
      <alignment vertical="top" wrapText="1"/>
    </xf>
    <xf numFmtId="2" fontId="4" fillId="2" borderId="3" xfId="0" applyNumberFormat="1" applyFont="1" applyFill="1" applyBorder="1" applyAlignment="1">
      <alignment vertical="center"/>
    </xf>
    <xf numFmtId="2" fontId="4" fillId="2" borderId="3" xfId="0" applyNumberFormat="1" applyFont="1" applyFill="1" applyBorder="1" applyAlignment="1">
      <alignment vertical="top"/>
    </xf>
    <xf numFmtId="49" fontId="8" fillId="2" borderId="3" xfId="0" applyNumberFormat="1" applyFont="1" applyFill="1" applyBorder="1" applyAlignment="1">
      <alignment vertical="top" wrapText="1"/>
    </xf>
    <xf numFmtId="2" fontId="8" fillId="2" borderId="3" xfId="0" applyNumberFormat="1" applyFont="1" applyFill="1" applyBorder="1" applyAlignment="1">
      <alignment vertical="center"/>
    </xf>
    <xf numFmtId="0" fontId="2" fillId="2" borderId="3" xfId="0" applyNumberFormat="1" applyFont="1" applyFill="1" applyBorder="1" applyAlignment="1">
      <alignment vertical="center"/>
    </xf>
    <xf numFmtId="2" fontId="4" fillId="2" borderId="4" xfId="0" applyNumberFormat="1" applyFont="1" applyFill="1" applyBorder="1" applyAlignment="1">
      <alignment vertical="top"/>
    </xf>
    <xf numFmtId="2" fontId="4" fillId="2" borderId="1" xfId="0" applyNumberFormat="1" applyFont="1" applyFill="1" applyBorder="1" applyAlignment="1">
      <alignment vertical="top"/>
    </xf>
    <xf numFmtId="2" fontId="2" fillId="2" borderId="5" xfId="0" applyNumberFormat="1" applyFont="1" applyFill="1" applyBorder="1" applyAlignment="1">
      <alignment vertical="center"/>
    </xf>
    <xf numFmtId="0" fontId="4" fillId="2" borderId="3" xfId="0" applyNumberFormat="1" applyFont="1" applyFill="1" applyBorder="1" applyAlignment="1">
      <alignment vertical="center"/>
    </xf>
    <xf numFmtId="2" fontId="6" fillId="2" borderId="3" xfId="0" applyNumberFormat="1" applyFont="1" applyFill="1" applyBorder="1" applyAlignment="1">
      <alignment horizontal="right" vertical="center"/>
    </xf>
    <xf numFmtId="0" fontId="2" fillId="2" borderId="1" xfId="0" applyFont="1" applyFill="1" applyBorder="1"/>
    <xf numFmtId="2" fontId="4" fillId="2" borderId="5" xfId="0" applyNumberFormat="1" applyFont="1" applyFill="1" applyBorder="1" applyAlignment="1">
      <alignment vertical="center"/>
    </xf>
    <xf numFmtId="2" fontId="6" fillId="2" borderId="4" xfId="0" applyNumberFormat="1" applyFont="1" applyFill="1" applyBorder="1" applyAlignment="1">
      <alignment horizontal="right" vertical="center"/>
    </xf>
    <xf numFmtId="2" fontId="6" fillId="2" borderId="1" xfId="0" applyNumberFormat="1" applyFont="1" applyFill="1" applyBorder="1" applyAlignment="1">
      <alignment horizontal="right" vertical="center"/>
    </xf>
    <xf numFmtId="0" fontId="10" fillId="2" borderId="3" xfId="0" applyNumberFormat="1" applyFont="1" applyFill="1" applyBorder="1" applyAlignment="1">
      <alignment vertical="center" wrapText="1"/>
    </xf>
    <xf numFmtId="0" fontId="4" fillId="2" borderId="1" xfId="0" applyNumberFormat="1" applyFont="1" applyFill="1" applyBorder="1" applyAlignment="1">
      <alignment vertical="center"/>
    </xf>
    <xf numFmtId="2" fontId="4" fillId="2" borderId="6" xfId="0" applyNumberFormat="1" applyFont="1" applyFill="1" applyBorder="1" applyAlignment="1">
      <alignment vertical="center"/>
    </xf>
    <xf numFmtId="2" fontId="6" fillId="2" borderId="7" xfId="0" applyNumberFormat="1" applyFont="1" applyFill="1" applyBorder="1" applyAlignment="1">
      <alignment horizontal="right" vertical="center"/>
    </xf>
    <xf numFmtId="2" fontId="6" fillId="2" borderId="8" xfId="0" applyNumberFormat="1" applyFont="1" applyFill="1" applyBorder="1" applyAlignment="1">
      <alignment horizontal="right" vertical="center"/>
    </xf>
    <xf numFmtId="2" fontId="6" fillId="2" borderId="9" xfId="0" applyNumberFormat="1" applyFont="1" applyFill="1" applyBorder="1" applyAlignment="1">
      <alignment horizontal="right" vertical="center"/>
    </xf>
    <xf numFmtId="0" fontId="4" fillId="2" borderId="0" xfId="0" applyNumberFormat="1" applyFont="1" applyFill="1" applyBorder="1" applyAlignment="1">
      <alignment vertical="center"/>
    </xf>
    <xf numFmtId="2" fontId="4" fillId="2" borderId="1" xfId="0" applyNumberFormat="1" applyFont="1" applyFill="1" applyBorder="1" applyAlignment="1">
      <alignment vertical="center"/>
    </xf>
    <xf numFmtId="2" fontId="6" fillId="2" borderId="10" xfId="0" applyNumberFormat="1" applyFont="1" applyFill="1" applyBorder="1" applyAlignment="1">
      <alignment horizontal="right" vertical="center"/>
    </xf>
    <xf numFmtId="2" fontId="4" fillId="2" borderId="10" xfId="0" applyNumberFormat="1" applyFont="1" applyFill="1" applyBorder="1" applyAlignment="1">
      <alignment vertical="center"/>
    </xf>
    <xf numFmtId="2" fontId="2" fillId="2" borderId="1" xfId="0" applyNumberFormat="1" applyFont="1" applyFill="1" applyBorder="1"/>
    <xf numFmtId="2" fontId="4" fillId="2" borderId="0" xfId="0" applyNumberFormat="1" applyFont="1" applyFill="1"/>
    <xf numFmtId="2" fontId="4" fillId="2" borderId="1" xfId="0" applyNumberFormat="1" applyFont="1" applyFill="1" applyBorder="1"/>
    <xf numFmtId="0" fontId="3" fillId="2" borderId="0" xfId="0" applyFont="1" applyFill="1"/>
    <xf numFmtId="0" fontId="4" fillId="2" borderId="0" xfId="0" applyFont="1" applyFill="1"/>
    <xf numFmtId="2" fontId="2" fillId="2" borderId="0" xfId="0" applyNumberFormat="1" applyFont="1" applyFill="1"/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11" fillId="2" borderId="2" xfId="0" applyNumberFormat="1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2" fillId="2" borderId="0" xfId="0" applyNumberFormat="1" applyFont="1" applyFill="1" applyAlignment="1">
      <alignment horizontal="center" vertical="center"/>
    </xf>
    <xf numFmtId="0" fontId="13" fillId="2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66"/>
  <sheetViews>
    <sheetView tabSelected="1" workbookViewId="0">
      <selection activeCell="A2" sqref="A2:B2"/>
    </sheetView>
  </sheetViews>
  <sheetFormatPr defaultRowHeight="15" x14ac:dyDescent="0.25"/>
  <cols>
    <col min="1" max="1" width="8.7109375" style="2" customWidth="1"/>
    <col min="2" max="2" width="53.5703125" style="1" customWidth="1"/>
    <col min="3" max="3" width="11.85546875" style="1" customWidth="1"/>
    <col min="4" max="7" width="11.7109375" style="1" customWidth="1"/>
    <col min="8" max="232" width="9.140625" style="2"/>
    <col min="233" max="233" width="8.7109375" style="2" customWidth="1"/>
    <col min="234" max="234" width="53.5703125" style="2" customWidth="1"/>
    <col min="235" max="235" width="11.85546875" style="2" customWidth="1"/>
    <col min="236" max="239" width="11.7109375" style="2" customWidth="1"/>
    <col min="240" max="240" width="10.42578125" style="2" customWidth="1"/>
    <col min="241" max="241" width="11.140625" style="2" customWidth="1"/>
    <col min="242" max="242" width="14.28515625" style="2" customWidth="1"/>
    <col min="243" max="247" width="9.140625" style="2"/>
    <col min="248" max="248" width="9.5703125" style="2" bestFit="1" customWidth="1"/>
    <col min="249" max="488" width="9.140625" style="2"/>
    <col min="489" max="489" width="8.7109375" style="2" customWidth="1"/>
    <col min="490" max="490" width="53.5703125" style="2" customWidth="1"/>
    <col min="491" max="491" width="11.85546875" style="2" customWidth="1"/>
    <col min="492" max="495" width="11.7109375" style="2" customWidth="1"/>
    <col min="496" max="496" width="10.42578125" style="2" customWidth="1"/>
    <col min="497" max="497" width="11.140625" style="2" customWidth="1"/>
    <col min="498" max="498" width="14.28515625" style="2" customWidth="1"/>
    <col min="499" max="503" width="9.140625" style="2"/>
    <col min="504" max="504" width="9.5703125" style="2" bestFit="1" customWidth="1"/>
    <col min="505" max="744" width="9.140625" style="2"/>
    <col min="745" max="745" width="8.7109375" style="2" customWidth="1"/>
    <col min="746" max="746" width="53.5703125" style="2" customWidth="1"/>
    <col min="747" max="747" width="11.85546875" style="2" customWidth="1"/>
    <col min="748" max="751" width="11.7109375" style="2" customWidth="1"/>
    <col min="752" max="752" width="10.42578125" style="2" customWidth="1"/>
    <col min="753" max="753" width="11.140625" style="2" customWidth="1"/>
    <col min="754" max="754" width="14.28515625" style="2" customWidth="1"/>
    <col min="755" max="759" width="9.140625" style="2"/>
    <col min="760" max="760" width="9.5703125" style="2" bestFit="1" customWidth="1"/>
    <col min="761" max="1000" width="9.140625" style="2"/>
    <col min="1001" max="1001" width="8.7109375" style="2" customWidth="1"/>
    <col min="1002" max="1002" width="53.5703125" style="2" customWidth="1"/>
    <col min="1003" max="1003" width="11.85546875" style="2" customWidth="1"/>
    <col min="1004" max="1007" width="11.7109375" style="2" customWidth="1"/>
    <col min="1008" max="1008" width="10.42578125" style="2" customWidth="1"/>
    <col min="1009" max="1009" width="11.140625" style="2" customWidth="1"/>
    <col min="1010" max="1010" width="14.28515625" style="2" customWidth="1"/>
    <col min="1011" max="1015" width="9.140625" style="2"/>
    <col min="1016" max="1016" width="9.5703125" style="2" bestFit="1" customWidth="1"/>
    <col min="1017" max="1256" width="9.140625" style="2"/>
    <col min="1257" max="1257" width="8.7109375" style="2" customWidth="1"/>
    <col min="1258" max="1258" width="53.5703125" style="2" customWidth="1"/>
    <col min="1259" max="1259" width="11.85546875" style="2" customWidth="1"/>
    <col min="1260" max="1263" width="11.7109375" style="2" customWidth="1"/>
    <col min="1264" max="1264" width="10.42578125" style="2" customWidth="1"/>
    <col min="1265" max="1265" width="11.140625" style="2" customWidth="1"/>
    <col min="1266" max="1266" width="14.28515625" style="2" customWidth="1"/>
    <col min="1267" max="1271" width="9.140625" style="2"/>
    <col min="1272" max="1272" width="9.5703125" style="2" bestFit="1" customWidth="1"/>
    <col min="1273" max="1512" width="9.140625" style="2"/>
    <col min="1513" max="1513" width="8.7109375" style="2" customWidth="1"/>
    <col min="1514" max="1514" width="53.5703125" style="2" customWidth="1"/>
    <col min="1515" max="1515" width="11.85546875" style="2" customWidth="1"/>
    <col min="1516" max="1519" width="11.7109375" style="2" customWidth="1"/>
    <col min="1520" max="1520" width="10.42578125" style="2" customWidth="1"/>
    <col min="1521" max="1521" width="11.140625" style="2" customWidth="1"/>
    <col min="1522" max="1522" width="14.28515625" style="2" customWidth="1"/>
    <col min="1523" max="1527" width="9.140625" style="2"/>
    <col min="1528" max="1528" width="9.5703125" style="2" bestFit="1" customWidth="1"/>
    <col min="1529" max="1768" width="9.140625" style="2"/>
    <col min="1769" max="1769" width="8.7109375" style="2" customWidth="1"/>
    <col min="1770" max="1770" width="53.5703125" style="2" customWidth="1"/>
    <col min="1771" max="1771" width="11.85546875" style="2" customWidth="1"/>
    <col min="1772" max="1775" width="11.7109375" style="2" customWidth="1"/>
    <col min="1776" max="1776" width="10.42578125" style="2" customWidth="1"/>
    <col min="1777" max="1777" width="11.140625" style="2" customWidth="1"/>
    <col min="1778" max="1778" width="14.28515625" style="2" customWidth="1"/>
    <col min="1779" max="1783" width="9.140625" style="2"/>
    <col min="1784" max="1784" width="9.5703125" style="2" bestFit="1" customWidth="1"/>
    <col min="1785" max="2024" width="9.140625" style="2"/>
    <col min="2025" max="2025" width="8.7109375" style="2" customWidth="1"/>
    <col min="2026" max="2026" width="53.5703125" style="2" customWidth="1"/>
    <col min="2027" max="2027" width="11.85546875" style="2" customWidth="1"/>
    <col min="2028" max="2031" width="11.7109375" style="2" customWidth="1"/>
    <col min="2032" max="2032" width="10.42578125" style="2" customWidth="1"/>
    <col min="2033" max="2033" width="11.140625" style="2" customWidth="1"/>
    <col min="2034" max="2034" width="14.28515625" style="2" customWidth="1"/>
    <col min="2035" max="2039" width="9.140625" style="2"/>
    <col min="2040" max="2040" width="9.5703125" style="2" bestFit="1" customWidth="1"/>
    <col min="2041" max="2280" width="9.140625" style="2"/>
    <col min="2281" max="2281" width="8.7109375" style="2" customWidth="1"/>
    <col min="2282" max="2282" width="53.5703125" style="2" customWidth="1"/>
    <col min="2283" max="2283" width="11.85546875" style="2" customWidth="1"/>
    <col min="2284" max="2287" width="11.7109375" style="2" customWidth="1"/>
    <col min="2288" max="2288" width="10.42578125" style="2" customWidth="1"/>
    <col min="2289" max="2289" width="11.140625" style="2" customWidth="1"/>
    <col min="2290" max="2290" width="14.28515625" style="2" customWidth="1"/>
    <col min="2291" max="2295" width="9.140625" style="2"/>
    <col min="2296" max="2296" width="9.5703125" style="2" bestFit="1" customWidth="1"/>
    <col min="2297" max="2536" width="9.140625" style="2"/>
    <col min="2537" max="2537" width="8.7109375" style="2" customWidth="1"/>
    <col min="2538" max="2538" width="53.5703125" style="2" customWidth="1"/>
    <col min="2539" max="2539" width="11.85546875" style="2" customWidth="1"/>
    <col min="2540" max="2543" width="11.7109375" style="2" customWidth="1"/>
    <col min="2544" max="2544" width="10.42578125" style="2" customWidth="1"/>
    <col min="2545" max="2545" width="11.140625" style="2" customWidth="1"/>
    <col min="2546" max="2546" width="14.28515625" style="2" customWidth="1"/>
    <col min="2547" max="2551" width="9.140625" style="2"/>
    <col min="2552" max="2552" width="9.5703125" style="2" bestFit="1" customWidth="1"/>
    <col min="2553" max="2792" width="9.140625" style="2"/>
    <col min="2793" max="2793" width="8.7109375" style="2" customWidth="1"/>
    <col min="2794" max="2794" width="53.5703125" style="2" customWidth="1"/>
    <col min="2795" max="2795" width="11.85546875" style="2" customWidth="1"/>
    <col min="2796" max="2799" width="11.7109375" style="2" customWidth="1"/>
    <col min="2800" max="2800" width="10.42578125" style="2" customWidth="1"/>
    <col min="2801" max="2801" width="11.140625" style="2" customWidth="1"/>
    <col min="2802" max="2802" width="14.28515625" style="2" customWidth="1"/>
    <col min="2803" max="2807" width="9.140625" style="2"/>
    <col min="2808" max="2808" width="9.5703125" style="2" bestFit="1" customWidth="1"/>
    <col min="2809" max="3048" width="9.140625" style="2"/>
    <col min="3049" max="3049" width="8.7109375" style="2" customWidth="1"/>
    <col min="3050" max="3050" width="53.5703125" style="2" customWidth="1"/>
    <col min="3051" max="3051" width="11.85546875" style="2" customWidth="1"/>
    <col min="3052" max="3055" width="11.7109375" style="2" customWidth="1"/>
    <col min="3056" max="3056" width="10.42578125" style="2" customWidth="1"/>
    <col min="3057" max="3057" width="11.140625" style="2" customWidth="1"/>
    <col min="3058" max="3058" width="14.28515625" style="2" customWidth="1"/>
    <col min="3059" max="3063" width="9.140625" style="2"/>
    <col min="3064" max="3064" width="9.5703125" style="2" bestFit="1" customWidth="1"/>
    <col min="3065" max="3304" width="9.140625" style="2"/>
    <col min="3305" max="3305" width="8.7109375" style="2" customWidth="1"/>
    <col min="3306" max="3306" width="53.5703125" style="2" customWidth="1"/>
    <col min="3307" max="3307" width="11.85546875" style="2" customWidth="1"/>
    <col min="3308" max="3311" width="11.7109375" style="2" customWidth="1"/>
    <col min="3312" max="3312" width="10.42578125" style="2" customWidth="1"/>
    <col min="3313" max="3313" width="11.140625" style="2" customWidth="1"/>
    <col min="3314" max="3314" width="14.28515625" style="2" customWidth="1"/>
    <col min="3315" max="3319" width="9.140625" style="2"/>
    <col min="3320" max="3320" width="9.5703125" style="2" bestFit="1" customWidth="1"/>
    <col min="3321" max="3560" width="9.140625" style="2"/>
    <col min="3561" max="3561" width="8.7109375" style="2" customWidth="1"/>
    <col min="3562" max="3562" width="53.5703125" style="2" customWidth="1"/>
    <col min="3563" max="3563" width="11.85546875" style="2" customWidth="1"/>
    <col min="3564" max="3567" width="11.7109375" style="2" customWidth="1"/>
    <col min="3568" max="3568" width="10.42578125" style="2" customWidth="1"/>
    <col min="3569" max="3569" width="11.140625" style="2" customWidth="1"/>
    <col min="3570" max="3570" width="14.28515625" style="2" customWidth="1"/>
    <col min="3571" max="3575" width="9.140625" style="2"/>
    <col min="3576" max="3576" width="9.5703125" style="2" bestFit="1" customWidth="1"/>
    <col min="3577" max="3816" width="9.140625" style="2"/>
    <col min="3817" max="3817" width="8.7109375" style="2" customWidth="1"/>
    <col min="3818" max="3818" width="53.5703125" style="2" customWidth="1"/>
    <col min="3819" max="3819" width="11.85546875" style="2" customWidth="1"/>
    <col min="3820" max="3823" width="11.7109375" style="2" customWidth="1"/>
    <col min="3824" max="3824" width="10.42578125" style="2" customWidth="1"/>
    <col min="3825" max="3825" width="11.140625" style="2" customWidth="1"/>
    <col min="3826" max="3826" width="14.28515625" style="2" customWidth="1"/>
    <col min="3827" max="3831" width="9.140625" style="2"/>
    <col min="3832" max="3832" width="9.5703125" style="2" bestFit="1" customWidth="1"/>
    <col min="3833" max="4072" width="9.140625" style="2"/>
    <col min="4073" max="4073" width="8.7109375" style="2" customWidth="1"/>
    <col min="4074" max="4074" width="53.5703125" style="2" customWidth="1"/>
    <col min="4075" max="4075" width="11.85546875" style="2" customWidth="1"/>
    <col min="4076" max="4079" width="11.7109375" style="2" customWidth="1"/>
    <col min="4080" max="4080" width="10.42578125" style="2" customWidth="1"/>
    <col min="4081" max="4081" width="11.140625" style="2" customWidth="1"/>
    <col min="4082" max="4082" width="14.28515625" style="2" customWidth="1"/>
    <col min="4083" max="4087" width="9.140625" style="2"/>
    <col min="4088" max="4088" width="9.5703125" style="2" bestFit="1" customWidth="1"/>
    <col min="4089" max="4328" width="9.140625" style="2"/>
    <col min="4329" max="4329" width="8.7109375" style="2" customWidth="1"/>
    <col min="4330" max="4330" width="53.5703125" style="2" customWidth="1"/>
    <col min="4331" max="4331" width="11.85546875" style="2" customWidth="1"/>
    <col min="4332" max="4335" width="11.7109375" style="2" customWidth="1"/>
    <col min="4336" max="4336" width="10.42578125" style="2" customWidth="1"/>
    <col min="4337" max="4337" width="11.140625" style="2" customWidth="1"/>
    <col min="4338" max="4338" width="14.28515625" style="2" customWidth="1"/>
    <col min="4339" max="4343" width="9.140625" style="2"/>
    <col min="4344" max="4344" width="9.5703125" style="2" bestFit="1" customWidth="1"/>
    <col min="4345" max="4584" width="9.140625" style="2"/>
    <col min="4585" max="4585" width="8.7109375" style="2" customWidth="1"/>
    <col min="4586" max="4586" width="53.5703125" style="2" customWidth="1"/>
    <col min="4587" max="4587" width="11.85546875" style="2" customWidth="1"/>
    <col min="4588" max="4591" width="11.7109375" style="2" customWidth="1"/>
    <col min="4592" max="4592" width="10.42578125" style="2" customWidth="1"/>
    <col min="4593" max="4593" width="11.140625" style="2" customWidth="1"/>
    <col min="4594" max="4594" width="14.28515625" style="2" customWidth="1"/>
    <col min="4595" max="4599" width="9.140625" style="2"/>
    <col min="4600" max="4600" width="9.5703125" style="2" bestFit="1" customWidth="1"/>
    <col min="4601" max="4840" width="9.140625" style="2"/>
    <col min="4841" max="4841" width="8.7109375" style="2" customWidth="1"/>
    <col min="4842" max="4842" width="53.5703125" style="2" customWidth="1"/>
    <col min="4843" max="4843" width="11.85546875" style="2" customWidth="1"/>
    <col min="4844" max="4847" width="11.7109375" style="2" customWidth="1"/>
    <col min="4848" max="4848" width="10.42578125" style="2" customWidth="1"/>
    <col min="4849" max="4849" width="11.140625" style="2" customWidth="1"/>
    <col min="4850" max="4850" width="14.28515625" style="2" customWidth="1"/>
    <col min="4851" max="4855" width="9.140625" style="2"/>
    <col min="4856" max="4856" width="9.5703125" style="2" bestFit="1" customWidth="1"/>
    <col min="4857" max="5096" width="9.140625" style="2"/>
    <col min="5097" max="5097" width="8.7109375" style="2" customWidth="1"/>
    <col min="5098" max="5098" width="53.5703125" style="2" customWidth="1"/>
    <col min="5099" max="5099" width="11.85546875" style="2" customWidth="1"/>
    <col min="5100" max="5103" width="11.7109375" style="2" customWidth="1"/>
    <col min="5104" max="5104" width="10.42578125" style="2" customWidth="1"/>
    <col min="5105" max="5105" width="11.140625" style="2" customWidth="1"/>
    <col min="5106" max="5106" width="14.28515625" style="2" customWidth="1"/>
    <col min="5107" max="5111" width="9.140625" style="2"/>
    <col min="5112" max="5112" width="9.5703125" style="2" bestFit="1" customWidth="1"/>
    <col min="5113" max="5352" width="9.140625" style="2"/>
    <col min="5353" max="5353" width="8.7109375" style="2" customWidth="1"/>
    <col min="5354" max="5354" width="53.5703125" style="2" customWidth="1"/>
    <col min="5355" max="5355" width="11.85546875" style="2" customWidth="1"/>
    <col min="5356" max="5359" width="11.7109375" style="2" customWidth="1"/>
    <col min="5360" max="5360" width="10.42578125" style="2" customWidth="1"/>
    <col min="5361" max="5361" width="11.140625" style="2" customWidth="1"/>
    <col min="5362" max="5362" width="14.28515625" style="2" customWidth="1"/>
    <col min="5363" max="5367" width="9.140625" style="2"/>
    <col min="5368" max="5368" width="9.5703125" style="2" bestFit="1" customWidth="1"/>
    <col min="5369" max="5608" width="9.140625" style="2"/>
    <col min="5609" max="5609" width="8.7109375" style="2" customWidth="1"/>
    <col min="5610" max="5610" width="53.5703125" style="2" customWidth="1"/>
    <col min="5611" max="5611" width="11.85546875" style="2" customWidth="1"/>
    <col min="5612" max="5615" width="11.7109375" style="2" customWidth="1"/>
    <col min="5616" max="5616" width="10.42578125" style="2" customWidth="1"/>
    <col min="5617" max="5617" width="11.140625" style="2" customWidth="1"/>
    <col min="5618" max="5618" width="14.28515625" style="2" customWidth="1"/>
    <col min="5619" max="5623" width="9.140625" style="2"/>
    <col min="5624" max="5624" width="9.5703125" style="2" bestFit="1" customWidth="1"/>
    <col min="5625" max="5864" width="9.140625" style="2"/>
    <col min="5865" max="5865" width="8.7109375" style="2" customWidth="1"/>
    <col min="5866" max="5866" width="53.5703125" style="2" customWidth="1"/>
    <col min="5867" max="5867" width="11.85546875" style="2" customWidth="1"/>
    <col min="5868" max="5871" width="11.7109375" style="2" customWidth="1"/>
    <col min="5872" max="5872" width="10.42578125" style="2" customWidth="1"/>
    <col min="5873" max="5873" width="11.140625" style="2" customWidth="1"/>
    <col min="5874" max="5874" width="14.28515625" style="2" customWidth="1"/>
    <col min="5875" max="5879" width="9.140625" style="2"/>
    <col min="5880" max="5880" width="9.5703125" style="2" bestFit="1" customWidth="1"/>
    <col min="5881" max="6120" width="9.140625" style="2"/>
    <col min="6121" max="6121" width="8.7109375" style="2" customWidth="1"/>
    <col min="6122" max="6122" width="53.5703125" style="2" customWidth="1"/>
    <col min="6123" max="6123" width="11.85546875" style="2" customWidth="1"/>
    <col min="6124" max="6127" width="11.7109375" style="2" customWidth="1"/>
    <col min="6128" max="6128" width="10.42578125" style="2" customWidth="1"/>
    <col min="6129" max="6129" width="11.140625" style="2" customWidth="1"/>
    <col min="6130" max="6130" width="14.28515625" style="2" customWidth="1"/>
    <col min="6131" max="6135" width="9.140625" style="2"/>
    <col min="6136" max="6136" width="9.5703125" style="2" bestFit="1" customWidth="1"/>
    <col min="6137" max="6376" width="9.140625" style="2"/>
    <col min="6377" max="6377" width="8.7109375" style="2" customWidth="1"/>
    <col min="6378" max="6378" width="53.5703125" style="2" customWidth="1"/>
    <col min="6379" max="6379" width="11.85546875" style="2" customWidth="1"/>
    <col min="6380" max="6383" width="11.7109375" style="2" customWidth="1"/>
    <col min="6384" max="6384" width="10.42578125" style="2" customWidth="1"/>
    <col min="6385" max="6385" width="11.140625" style="2" customWidth="1"/>
    <col min="6386" max="6386" width="14.28515625" style="2" customWidth="1"/>
    <col min="6387" max="6391" width="9.140625" style="2"/>
    <col min="6392" max="6392" width="9.5703125" style="2" bestFit="1" customWidth="1"/>
    <col min="6393" max="6632" width="9.140625" style="2"/>
    <col min="6633" max="6633" width="8.7109375" style="2" customWidth="1"/>
    <col min="6634" max="6634" width="53.5703125" style="2" customWidth="1"/>
    <col min="6635" max="6635" width="11.85546875" style="2" customWidth="1"/>
    <col min="6636" max="6639" width="11.7109375" style="2" customWidth="1"/>
    <col min="6640" max="6640" width="10.42578125" style="2" customWidth="1"/>
    <col min="6641" max="6641" width="11.140625" style="2" customWidth="1"/>
    <col min="6642" max="6642" width="14.28515625" style="2" customWidth="1"/>
    <col min="6643" max="6647" width="9.140625" style="2"/>
    <col min="6648" max="6648" width="9.5703125" style="2" bestFit="1" customWidth="1"/>
    <col min="6649" max="6888" width="9.140625" style="2"/>
    <col min="6889" max="6889" width="8.7109375" style="2" customWidth="1"/>
    <col min="6890" max="6890" width="53.5703125" style="2" customWidth="1"/>
    <col min="6891" max="6891" width="11.85546875" style="2" customWidth="1"/>
    <col min="6892" max="6895" width="11.7109375" style="2" customWidth="1"/>
    <col min="6896" max="6896" width="10.42578125" style="2" customWidth="1"/>
    <col min="6897" max="6897" width="11.140625" style="2" customWidth="1"/>
    <col min="6898" max="6898" width="14.28515625" style="2" customWidth="1"/>
    <col min="6899" max="6903" width="9.140625" style="2"/>
    <col min="6904" max="6904" width="9.5703125" style="2" bestFit="1" customWidth="1"/>
    <col min="6905" max="7144" width="9.140625" style="2"/>
    <col min="7145" max="7145" width="8.7109375" style="2" customWidth="1"/>
    <col min="7146" max="7146" width="53.5703125" style="2" customWidth="1"/>
    <col min="7147" max="7147" width="11.85546875" style="2" customWidth="1"/>
    <col min="7148" max="7151" width="11.7109375" style="2" customWidth="1"/>
    <col min="7152" max="7152" width="10.42578125" style="2" customWidth="1"/>
    <col min="7153" max="7153" width="11.140625" style="2" customWidth="1"/>
    <col min="7154" max="7154" width="14.28515625" style="2" customWidth="1"/>
    <col min="7155" max="7159" width="9.140625" style="2"/>
    <col min="7160" max="7160" width="9.5703125" style="2" bestFit="1" customWidth="1"/>
    <col min="7161" max="7400" width="9.140625" style="2"/>
    <col min="7401" max="7401" width="8.7109375" style="2" customWidth="1"/>
    <col min="7402" max="7402" width="53.5703125" style="2" customWidth="1"/>
    <col min="7403" max="7403" width="11.85546875" style="2" customWidth="1"/>
    <col min="7404" max="7407" width="11.7109375" style="2" customWidth="1"/>
    <col min="7408" max="7408" width="10.42578125" style="2" customWidth="1"/>
    <col min="7409" max="7409" width="11.140625" style="2" customWidth="1"/>
    <col min="7410" max="7410" width="14.28515625" style="2" customWidth="1"/>
    <col min="7411" max="7415" width="9.140625" style="2"/>
    <col min="7416" max="7416" width="9.5703125" style="2" bestFit="1" customWidth="1"/>
    <col min="7417" max="7656" width="9.140625" style="2"/>
    <col min="7657" max="7657" width="8.7109375" style="2" customWidth="1"/>
    <col min="7658" max="7658" width="53.5703125" style="2" customWidth="1"/>
    <col min="7659" max="7659" width="11.85546875" style="2" customWidth="1"/>
    <col min="7660" max="7663" width="11.7109375" style="2" customWidth="1"/>
    <col min="7664" max="7664" width="10.42578125" style="2" customWidth="1"/>
    <col min="7665" max="7665" width="11.140625" style="2" customWidth="1"/>
    <col min="7666" max="7666" width="14.28515625" style="2" customWidth="1"/>
    <col min="7667" max="7671" width="9.140625" style="2"/>
    <col min="7672" max="7672" width="9.5703125" style="2" bestFit="1" customWidth="1"/>
    <col min="7673" max="7912" width="9.140625" style="2"/>
    <col min="7913" max="7913" width="8.7109375" style="2" customWidth="1"/>
    <col min="7914" max="7914" width="53.5703125" style="2" customWidth="1"/>
    <col min="7915" max="7915" width="11.85546875" style="2" customWidth="1"/>
    <col min="7916" max="7919" width="11.7109375" style="2" customWidth="1"/>
    <col min="7920" max="7920" width="10.42578125" style="2" customWidth="1"/>
    <col min="7921" max="7921" width="11.140625" style="2" customWidth="1"/>
    <col min="7922" max="7922" width="14.28515625" style="2" customWidth="1"/>
    <col min="7923" max="7927" width="9.140625" style="2"/>
    <col min="7928" max="7928" width="9.5703125" style="2" bestFit="1" customWidth="1"/>
    <col min="7929" max="8168" width="9.140625" style="2"/>
    <col min="8169" max="8169" width="8.7109375" style="2" customWidth="1"/>
    <col min="8170" max="8170" width="53.5703125" style="2" customWidth="1"/>
    <col min="8171" max="8171" width="11.85546875" style="2" customWidth="1"/>
    <col min="8172" max="8175" width="11.7109375" style="2" customWidth="1"/>
    <col min="8176" max="8176" width="10.42578125" style="2" customWidth="1"/>
    <col min="8177" max="8177" width="11.140625" style="2" customWidth="1"/>
    <col min="8178" max="8178" width="14.28515625" style="2" customWidth="1"/>
    <col min="8179" max="8183" width="9.140625" style="2"/>
    <col min="8184" max="8184" width="9.5703125" style="2" bestFit="1" customWidth="1"/>
    <col min="8185" max="8424" width="9.140625" style="2"/>
    <col min="8425" max="8425" width="8.7109375" style="2" customWidth="1"/>
    <col min="8426" max="8426" width="53.5703125" style="2" customWidth="1"/>
    <col min="8427" max="8427" width="11.85546875" style="2" customWidth="1"/>
    <col min="8428" max="8431" width="11.7109375" style="2" customWidth="1"/>
    <col min="8432" max="8432" width="10.42578125" style="2" customWidth="1"/>
    <col min="8433" max="8433" width="11.140625" style="2" customWidth="1"/>
    <col min="8434" max="8434" width="14.28515625" style="2" customWidth="1"/>
    <col min="8435" max="8439" width="9.140625" style="2"/>
    <col min="8440" max="8440" width="9.5703125" style="2" bestFit="1" customWidth="1"/>
    <col min="8441" max="8680" width="9.140625" style="2"/>
    <col min="8681" max="8681" width="8.7109375" style="2" customWidth="1"/>
    <col min="8682" max="8682" width="53.5703125" style="2" customWidth="1"/>
    <col min="8683" max="8683" width="11.85546875" style="2" customWidth="1"/>
    <col min="8684" max="8687" width="11.7109375" style="2" customWidth="1"/>
    <col min="8688" max="8688" width="10.42578125" style="2" customWidth="1"/>
    <col min="8689" max="8689" width="11.140625" style="2" customWidth="1"/>
    <col min="8690" max="8690" width="14.28515625" style="2" customWidth="1"/>
    <col min="8691" max="8695" width="9.140625" style="2"/>
    <col min="8696" max="8696" width="9.5703125" style="2" bestFit="1" customWidth="1"/>
    <col min="8697" max="8936" width="9.140625" style="2"/>
    <col min="8937" max="8937" width="8.7109375" style="2" customWidth="1"/>
    <col min="8938" max="8938" width="53.5703125" style="2" customWidth="1"/>
    <col min="8939" max="8939" width="11.85546875" style="2" customWidth="1"/>
    <col min="8940" max="8943" width="11.7109375" style="2" customWidth="1"/>
    <col min="8944" max="8944" width="10.42578125" style="2" customWidth="1"/>
    <col min="8945" max="8945" width="11.140625" style="2" customWidth="1"/>
    <col min="8946" max="8946" width="14.28515625" style="2" customWidth="1"/>
    <col min="8947" max="8951" width="9.140625" style="2"/>
    <col min="8952" max="8952" width="9.5703125" style="2" bestFit="1" customWidth="1"/>
    <col min="8953" max="9192" width="9.140625" style="2"/>
    <col min="9193" max="9193" width="8.7109375" style="2" customWidth="1"/>
    <col min="9194" max="9194" width="53.5703125" style="2" customWidth="1"/>
    <col min="9195" max="9195" width="11.85546875" style="2" customWidth="1"/>
    <col min="9196" max="9199" width="11.7109375" style="2" customWidth="1"/>
    <col min="9200" max="9200" width="10.42578125" style="2" customWidth="1"/>
    <col min="9201" max="9201" width="11.140625" style="2" customWidth="1"/>
    <col min="9202" max="9202" width="14.28515625" style="2" customWidth="1"/>
    <col min="9203" max="9207" width="9.140625" style="2"/>
    <col min="9208" max="9208" width="9.5703125" style="2" bestFit="1" customWidth="1"/>
    <col min="9209" max="9448" width="9.140625" style="2"/>
    <col min="9449" max="9449" width="8.7109375" style="2" customWidth="1"/>
    <col min="9450" max="9450" width="53.5703125" style="2" customWidth="1"/>
    <col min="9451" max="9451" width="11.85546875" style="2" customWidth="1"/>
    <col min="9452" max="9455" width="11.7109375" style="2" customWidth="1"/>
    <col min="9456" max="9456" width="10.42578125" style="2" customWidth="1"/>
    <col min="9457" max="9457" width="11.140625" style="2" customWidth="1"/>
    <col min="9458" max="9458" width="14.28515625" style="2" customWidth="1"/>
    <col min="9459" max="9463" width="9.140625" style="2"/>
    <col min="9464" max="9464" width="9.5703125" style="2" bestFit="1" customWidth="1"/>
    <col min="9465" max="9704" width="9.140625" style="2"/>
    <col min="9705" max="9705" width="8.7109375" style="2" customWidth="1"/>
    <col min="9706" max="9706" width="53.5703125" style="2" customWidth="1"/>
    <col min="9707" max="9707" width="11.85546875" style="2" customWidth="1"/>
    <col min="9708" max="9711" width="11.7109375" style="2" customWidth="1"/>
    <col min="9712" max="9712" width="10.42578125" style="2" customWidth="1"/>
    <col min="9713" max="9713" width="11.140625" style="2" customWidth="1"/>
    <col min="9714" max="9714" width="14.28515625" style="2" customWidth="1"/>
    <col min="9715" max="9719" width="9.140625" style="2"/>
    <col min="9720" max="9720" width="9.5703125" style="2" bestFit="1" customWidth="1"/>
    <col min="9721" max="9960" width="9.140625" style="2"/>
    <col min="9961" max="9961" width="8.7109375" style="2" customWidth="1"/>
    <col min="9962" max="9962" width="53.5703125" style="2" customWidth="1"/>
    <col min="9963" max="9963" width="11.85546875" style="2" customWidth="1"/>
    <col min="9964" max="9967" width="11.7109375" style="2" customWidth="1"/>
    <col min="9968" max="9968" width="10.42578125" style="2" customWidth="1"/>
    <col min="9969" max="9969" width="11.140625" style="2" customWidth="1"/>
    <col min="9970" max="9970" width="14.28515625" style="2" customWidth="1"/>
    <col min="9971" max="9975" width="9.140625" style="2"/>
    <col min="9976" max="9976" width="9.5703125" style="2" bestFit="1" customWidth="1"/>
    <col min="9977" max="10216" width="9.140625" style="2"/>
    <col min="10217" max="10217" width="8.7109375" style="2" customWidth="1"/>
    <col min="10218" max="10218" width="53.5703125" style="2" customWidth="1"/>
    <col min="10219" max="10219" width="11.85546875" style="2" customWidth="1"/>
    <col min="10220" max="10223" width="11.7109375" style="2" customWidth="1"/>
    <col min="10224" max="10224" width="10.42578125" style="2" customWidth="1"/>
    <col min="10225" max="10225" width="11.140625" style="2" customWidth="1"/>
    <col min="10226" max="10226" width="14.28515625" style="2" customWidth="1"/>
    <col min="10227" max="10231" width="9.140625" style="2"/>
    <col min="10232" max="10232" width="9.5703125" style="2" bestFit="1" customWidth="1"/>
    <col min="10233" max="10472" width="9.140625" style="2"/>
    <col min="10473" max="10473" width="8.7109375" style="2" customWidth="1"/>
    <col min="10474" max="10474" width="53.5703125" style="2" customWidth="1"/>
    <col min="10475" max="10475" width="11.85546875" style="2" customWidth="1"/>
    <col min="10476" max="10479" width="11.7109375" style="2" customWidth="1"/>
    <col min="10480" max="10480" width="10.42578125" style="2" customWidth="1"/>
    <col min="10481" max="10481" width="11.140625" style="2" customWidth="1"/>
    <col min="10482" max="10482" width="14.28515625" style="2" customWidth="1"/>
    <col min="10483" max="10487" width="9.140625" style="2"/>
    <col min="10488" max="10488" width="9.5703125" style="2" bestFit="1" customWidth="1"/>
    <col min="10489" max="10728" width="9.140625" style="2"/>
    <col min="10729" max="10729" width="8.7109375" style="2" customWidth="1"/>
    <col min="10730" max="10730" width="53.5703125" style="2" customWidth="1"/>
    <col min="10731" max="10731" width="11.85546875" style="2" customWidth="1"/>
    <col min="10732" max="10735" width="11.7109375" style="2" customWidth="1"/>
    <col min="10736" max="10736" width="10.42578125" style="2" customWidth="1"/>
    <col min="10737" max="10737" width="11.140625" style="2" customWidth="1"/>
    <col min="10738" max="10738" width="14.28515625" style="2" customWidth="1"/>
    <col min="10739" max="10743" width="9.140625" style="2"/>
    <col min="10744" max="10744" width="9.5703125" style="2" bestFit="1" customWidth="1"/>
    <col min="10745" max="10984" width="9.140625" style="2"/>
    <col min="10985" max="10985" width="8.7109375" style="2" customWidth="1"/>
    <col min="10986" max="10986" width="53.5703125" style="2" customWidth="1"/>
    <col min="10987" max="10987" width="11.85546875" style="2" customWidth="1"/>
    <col min="10988" max="10991" width="11.7109375" style="2" customWidth="1"/>
    <col min="10992" max="10992" width="10.42578125" style="2" customWidth="1"/>
    <col min="10993" max="10993" width="11.140625" style="2" customWidth="1"/>
    <col min="10994" max="10994" width="14.28515625" style="2" customWidth="1"/>
    <col min="10995" max="10999" width="9.140625" style="2"/>
    <col min="11000" max="11000" width="9.5703125" style="2" bestFit="1" customWidth="1"/>
    <col min="11001" max="11240" width="9.140625" style="2"/>
    <col min="11241" max="11241" width="8.7109375" style="2" customWidth="1"/>
    <col min="11242" max="11242" width="53.5703125" style="2" customWidth="1"/>
    <col min="11243" max="11243" width="11.85546875" style="2" customWidth="1"/>
    <col min="11244" max="11247" width="11.7109375" style="2" customWidth="1"/>
    <col min="11248" max="11248" width="10.42578125" style="2" customWidth="1"/>
    <col min="11249" max="11249" width="11.140625" style="2" customWidth="1"/>
    <col min="11250" max="11250" width="14.28515625" style="2" customWidth="1"/>
    <col min="11251" max="11255" width="9.140625" style="2"/>
    <col min="11256" max="11256" width="9.5703125" style="2" bestFit="1" customWidth="1"/>
    <col min="11257" max="11496" width="9.140625" style="2"/>
    <col min="11497" max="11497" width="8.7109375" style="2" customWidth="1"/>
    <col min="11498" max="11498" width="53.5703125" style="2" customWidth="1"/>
    <col min="11499" max="11499" width="11.85546875" style="2" customWidth="1"/>
    <col min="11500" max="11503" width="11.7109375" style="2" customWidth="1"/>
    <col min="11504" max="11504" width="10.42578125" style="2" customWidth="1"/>
    <col min="11505" max="11505" width="11.140625" style="2" customWidth="1"/>
    <col min="11506" max="11506" width="14.28515625" style="2" customWidth="1"/>
    <col min="11507" max="11511" width="9.140625" style="2"/>
    <col min="11512" max="11512" width="9.5703125" style="2" bestFit="1" customWidth="1"/>
    <col min="11513" max="11752" width="9.140625" style="2"/>
    <col min="11753" max="11753" width="8.7109375" style="2" customWidth="1"/>
    <col min="11754" max="11754" width="53.5703125" style="2" customWidth="1"/>
    <col min="11755" max="11755" width="11.85546875" style="2" customWidth="1"/>
    <col min="11756" max="11759" width="11.7109375" style="2" customWidth="1"/>
    <col min="11760" max="11760" width="10.42578125" style="2" customWidth="1"/>
    <col min="11761" max="11761" width="11.140625" style="2" customWidth="1"/>
    <col min="11762" max="11762" width="14.28515625" style="2" customWidth="1"/>
    <col min="11763" max="11767" width="9.140625" style="2"/>
    <col min="11768" max="11768" width="9.5703125" style="2" bestFit="1" customWidth="1"/>
    <col min="11769" max="12008" width="9.140625" style="2"/>
    <col min="12009" max="12009" width="8.7109375" style="2" customWidth="1"/>
    <col min="12010" max="12010" width="53.5703125" style="2" customWidth="1"/>
    <col min="12011" max="12011" width="11.85546875" style="2" customWidth="1"/>
    <col min="12012" max="12015" width="11.7109375" style="2" customWidth="1"/>
    <col min="12016" max="12016" width="10.42578125" style="2" customWidth="1"/>
    <col min="12017" max="12017" width="11.140625" style="2" customWidth="1"/>
    <col min="12018" max="12018" width="14.28515625" style="2" customWidth="1"/>
    <col min="12019" max="12023" width="9.140625" style="2"/>
    <col min="12024" max="12024" width="9.5703125" style="2" bestFit="1" customWidth="1"/>
    <col min="12025" max="12264" width="9.140625" style="2"/>
    <col min="12265" max="12265" width="8.7109375" style="2" customWidth="1"/>
    <col min="12266" max="12266" width="53.5703125" style="2" customWidth="1"/>
    <col min="12267" max="12267" width="11.85546875" style="2" customWidth="1"/>
    <col min="12268" max="12271" width="11.7109375" style="2" customWidth="1"/>
    <col min="12272" max="12272" width="10.42578125" style="2" customWidth="1"/>
    <col min="12273" max="12273" width="11.140625" style="2" customWidth="1"/>
    <col min="12274" max="12274" width="14.28515625" style="2" customWidth="1"/>
    <col min="12275" max="12279" width="9.140625" style="2"/>
    <col min="12280" max="12280" width="9.5703125" style="2" bestFit="1" customWidth="1"/>
    <col min="12281" max="12520" width="9.140625" style="2"/>
    <col min="12521" max="12521" width="8.7109375" style="2" customWidth="1"/>
    <col min="12522" max="12522" width="53.5703125" style="2" customWidth="1"/>
    <col min="12523" max="12523" width="11.85546875" style="2" customWidth="1"/>
    <col min="12524" max="12527" width="11.7109375" style="2" customWidth="1"/>
    <col min="12528" max="12528" width="10.42578125" style="2" customWidth="1"/>
    <col min="12529" max="12529" width="11.140625" style="2" customWidth="1"/>
    <col min="12530" max="12530" width="14.28515625" style="2" customWidth="1"/>
    <col min="12531" max="12535" width="9.140625" style="2"/>
    <col min="12536" max="12536" width="9.5703125" style="2" bestFit="1" customWidth="1"/>
    <col min="12537" max="12776" width="9.140625" style="2"/>
    <col min="12777" max="12777" width="8.7109375" style="2" customWidth="1"/>
    <col min="12778" max="12778" width="53.5703125" style="2" customWidth="1"/>
    <col min="12779" max="12779" width="11.85546875" style="2" customWidth="1"/>
    <col min="12780" max="12783" width="11.7109375" style="2" customWidth="1"/>
    <col min="12784" max="12784" width="10.42578125" style="2" customWidth="1"/>
    <col min="12785" max="12785" width="11.140625" style="2" customWidth="1"/>
    <col min="12786" max="12786" width="14.28515625" style="2" customWidth="1"/>
    <col min="12787" max="12791" width="9.140625" style="2"/>
    <col min="12792" max="12792" width="9.5703125" style="2" bestFit="1" customWidth="1"/>
    <col min="12793" max="13032" width="9.140625" style="2"/>
    <col min="13033" max="13033" width="8.7109375" style="2" customWidth="1"/>
    <col min="13034" max="13034" width="53.5703125" style="2" customWidth="1"/>
    <col min="13035" max="13035" width="11.85546875" style="2" customWidth="1"/>
    <col min="13036" max="13039" width="11.7109375" style="2" customWidth="1"/>
    <col min="13040" max="13040" width="10.42578125" style="2" customWidth="1"/>
    <col min="13041" max="13041" width="11.140625" style="2" customWidth="1"/>
    <col min="13042" max="13042" width="14.28515625" style="2" customWidth="1"/>
    <col min="13043" max="13047" width="9.140625" style="2"/>
    <col min="13048" max="13048" width="9.5703125" style="2" bestFit="1" customWidth="1"/>
    <col min="13049" max="13288" width="9.140625" style="2"/>
    <col min="13289" max="13289" width="8.7109375" style="2" customWidth="1"/>
    <col min="13290" max="13290" width="53.5703125" style="2" customWidth="1"/>
    <col min="13291" max="13291" width="11.85546875" style="2" customWidth="1"/>
    <col min="13292" max="13295" width="11.7109375" style="2" customWidth="1"/>
    <col min="13296" max="13296" width="10.42578125" style="2" customWidth="1"/>
    <col min="13297" max="13297" width="11.140625" style="2" customWidth="1"/>
    <col min="13298" max="13298" width="14.28515625" style="2" customWidth="1"/>
    <col min="13299" max="13303" width="9.140625" style="2"/>
    <col min="13304" max="13304" width="9.5703125" style="2" bestFit="1" customWidth="1"/>
    <col min="13305" max="13544" width="9.140625" style="2"/>
    <col min="13545" max="13545" width="8.7109375" style="2" customWidth="1"/>
    <col min="13546" max="13546" width="53.5703125" style="2" customWidth="1"/>
    <col min="13547" max="13547" width="11.85546875" style="2" customWidth="1"/>
    <col min="13548" max="13551" width="11.7109375" style="2" customWidth="1"/>
    <col min="13552" max="13552" width="10.42578125" style="2" customWidth="1"/>
    <col min="13553" max="13553" width="11.140625" style="2" customWidth="1"/>
    <col min="13554" max="13554" width="14.28515625" style="2" customWidth="1"/>
    <col min="13555" max="13559" width="9.140625" style="2"/>
    <col min="13560" max="13560" width="9.5703125" style="2" bestFit="1" customWidth="1"/>
    <col min="13561" max="13800" width="9.140625" style="2"/>
    <col min="13801" max="13801" width="8.7109375" style="2" customWidth="1"/>
    <col min="13802" max="13802" width="53.5703125" style="2" customWidth="1"/>
    <col min="13803" max="13803" width="11.85546875" style="2" customWidth="1"/>
    <col min="13804" max="13807" width="11.7109375" style="2" customWidth="1"/>
    <col min="13808" max="13808" width="10.42578125" style="2" customWidth="1"/>
    <col min="13809" max="13809" width="11.140625" style="2" customWidth="1"/>
    <col min="13810" max="13810" width="14.28515625" style="2" customWidth="1"/>
    <col min="13811" max="13815" width="9.140625" style="2"/>
    <col min="13816" max="13816" width="9.5703125" style="2" bestFit="1" customWidth="1"/>
    <col min="13817" max="14056" width="9.140625" style="2"/>
    <col min="14057" max="14057" width="8.7109375" style="2" customWidth="1"/>
    <col min="14058" max="14058" width="53.5703125" style="2" customWidth="1"/>
    <col min="14059" max="14059" width="11.85546875" style="2" customWidth="1"/>
    <col min="14060" max="14063" width="11.7109375" style="2" customWidth="1"/>
    <col min="14064" max="14064" width="10.42578125" style="2" customWidth="1"/>
    <col min="14065" max="14065" width="11.140625" style="2" customWidth="1"/>
    <col min="14066" max="14066" width="14.28515625" style="2" customWidth="1"/>
    <col min="14067" max="14071" width="9.140625" style="2"/>
    <col min="14072" max="14072" width="9.5703125" style="2" bestFit="1" customWidth="1"/>
    <col min="14073" max="14312" width="9.140625" style="2"/>
    <col min="14313" max="14313" width="8.7109375" style="2" customWidth="1"/>
    <col min="14314" max="14314" width="53.5703125" style="2" customWidth="1"/>
    <col min="14315" max="14315" width="11.85546875" style="2" customWidth="1"/>
    <col min="14316" max="14319" width="11.7109375" style="2" customWidth="1"/>
    <col min="14320" max="14320" width="10.42578125" style="2" customWidth="1"/>
    <col min="14321" max="14321" width="11.140625" style="2" customWidth="1"/>
    <col min="14322" max="14322" width="14.28515625" style="2" customWidth="1"/>
    <col min="14323" max="14327" width="9.140625" style="2"/>
    <col min="14328" max="14328" width="9.5703125" style="2" bestFit="1" customWidth="1"/>
    <col min="14329" max="14568" width="9.140625" style="2"/>
    <col min="14569" max="14569" width="8.7109375" style="2" customWidth="1"/>
    <col min="14570" max="14570" width="53.5703125" style="2" customWidth="1"/>
    <col min="14571" max="14571" width="11.85546875" style="2" customWidth="1"/>
    <col min="14572" max="14575" width="11.7109375" style="2" customWidth="1"/>
    <col min="14576" max="14576" width="10.42578125" style="2" customWidth="1"/>
    <col min="14577" max="14577" width="11.140625" style="2" customWidth="1"/>
    <col min="14578" max="14578" width="14.28515625" style="2" customWidth="1"/>
    <col min="14579" max="14583" width="9.140625" style="2"/>
    <col min="14584" max="14584" width="9.5703125" style="2" bestFit="1" customWidth="1"/>
    <col min="14585" max="14824" width="9.140625" style="2"/>
    <col min="14825" max="14825" width="8.7109375" style="2" customWidth="1"/>
    <col min="14826" max="14826" width="53.5703125" style="2" customWidth="1"/>
    <col min="14827" max="14827" width="11.85546875" style="2" customWidth="1"/>
    <col min="14828" max="14831" width="11.7109375" style="2" customWidth="1"/>
    <col min="14832" max="14832" width="10.42578125" style="2" customWidth="1"/>
    <col min="14833" max="14833" width="11.140625" style="2" customWidth="1"/>
    <col min="14834" max="14834" width="14.28515625" style="2" customWidth="1"/>
    <col min="14835" max="14839" width="9.140625" style="2"/>
    <col min="14840" max="14840" width="9.5703125" style="2" bestFit="1" customWidth="1"/>
    <col min="14841" max="15080" width="9.140625" style="2"/>
    <col min="15081" max="15081" width="8.7109375" style="2" customWidth="1"/>
    <col min="15082" max="15082" width="53.5703125" style="2" customWidth="1"/>
    <col min="15083" max="15083" width="11.85546875" style="2" customWidth="1"/>
    <col min="15084" max="15087" width="11.7109375" style="2" customWidth="1"/>
    <col min="15088" max="15088" width="10.42578125" style="2" customWidth="1"/>
    <col min="15089" max="15089" width="11.140625" style="2" customWidth="1"/>
    <col min="15090" max="15090" width="14.28515625" style="2" customWidth="1"/>
    <col min="15091" max="15095" width="9.140625" style="2"/>
    <col min="15096" max="15096" width="9.5703125" style="2" bestFit="1" customWidth="1"/>
    <col min="15097" max="15336" width="9.140625" style="2"/>
    <col min="15337" max="15337" width="8.7109375" style="2" customWidth="1"/>
    <col min="15338" max="15338" width="53.5703125" style="2" customWidth="1"/>
    <col min="15339" max="15339" width="11.85546875" style="2" customWidth="1"/>
    <col min="15340" max="15343" width="11.7109375" style="2" customWidth="1"/>
    <col min="15344" max="15344" width="10.42578125" style="2" customWidth="1"/>
    <col min="15345" max="15345" width="11.140625" style="2" customWidth="1"/>
    <col min="15346" max="15346" width="14.28515625" style="2" customWidth="1"/>
    <col min="15347" max="15351" width="9.140625" style="2"/>
    <col min="15352" max="15352" width="9.5703125" style="2" bestFit="1" customWidth="1"/>
    <col min="15353" max="15592" width="9.140625" style="2"/>
    <col min="15593" max="15593" width="8.7109375" style="2" customWidth="1"/>
    <col min="15594" max="15594" width="53.5703125" style="2" customWidth="1"/>
    <col min="15595" max="15595" width="11.85546875" style="2" customWidth="1"/>
    <col min="15596" max="15599" width="11.7109375" style="2" customWidth="1"/>
    <col min="15600" max="15600" width="10.42578125" style="2" customWidth="1"/>
    <col min="15601" max="15601" width="11.140625" style="2" customWidth="1"/>
    <col min="15602" max="15602" width="14.28515625" style="2" customWidth="1"/>
    <col min="15603" max="15607" width="9.140625" style="2"/>
    <col min="15608" max="15608" width="9.5703125" style="2" bestFit="1" customWidth="1"/>
    <col min="15609" max="15848" width="9.140625" style="2"/>
    <col min="15849" max="15849" width="8.7109375" style="2" customWidth="1"/>
    <col min="15850" max="15850" width="53.5703125" style="2" customWidth="1"/>
    <col min="15851" max="15851" width="11.85546875" style="2" customWidth="1"/>
    <col min="15852" max="15855" width="11.7109375" style="2" customWidth="1"/>
    <col min="15856" max="15856" width="10.42578125" style="2" customWidth="1"/>
    <col min="15857" max="15857" width="11.140625" style="2" customWidth="1"/>
    <col min="15858" max="15858" width="14.28515625" style="2" customWidth="1"/>
    <col min="15859" max="15863" width="9.140625" style="2"/>
    <col min="15864" max="15864" width="9.5703125" style="2" bestFit="1" customWidth="1"/>
    <col min="15865" max="16104" width="9.140625" style="2"/>
    <col min="16105" max="16105" width="8.7109375" style="2" customWidth="1"/>
    <col min="16106" max="16106" width="53.5703125" style="2" customWidth="1"/>
    <col min="16107" max="16107" width="11.85546875" style="2" customWidth="1"/>
    <col min="16108" max="16111" width="11.7109375" style="2" customWidth="1"/>
    <col min="16112" max="16112" width="10.42578125" style="2" customWidth="1"/>
    <col min="16113" max="16113" width="11.140625" style="2" customWidth="1"/>
    <col min="16114" max="16114" width="14.28515625" style="2" customWidth="1"/>
    <col min="16115" max="16119" width="9.140625" style="2"/>
    <col min="16120" max="16120" width="9.5703125" style="2" bestFit="1" customWidth="1"/>
    <col min="16121" max="16384" width="9.140625" style="2"/>
  </cols>
  <sheetData>
    <row r="1" spans="1:7" ht="16.5" customHeight="1" x14ac:dyDescent="0.25">
      <c r="A1" s="51"/>
      <c r="B1" s="52"/>
    </row>
    <row r="2" spans="1:7" x14ac:dyDescent="0.25">
      <c r="A2" s="55" t="s">
        <v>121</v>
      </c>
      <c r="B2" s="56"/>
    </row>
    <row r="3" spans="1:7" ht="15.75" customHeight="1" x14ac:dyDescent="0.25"/>
    <row r="4" spans="1:7" x14ac:dyDescent="0.25">
      <c r="A4" s="53" t="s">
        <v>120</v>
      </c>
      <c r="B4" s="54"/>
    </row>
    <row r="5" spans="1:7" ht="21" customHeight="1" x14ac:dyDescent="0.25">
      <c r="A5" s="3" t="s">
        <v>0</v>
      </c>
      <c r="B5" s="4" t="s">
        <v>1</v>
      </c>
      <c r="C5" s="5" t="s">
        <v>2</v>
      </c>
      <c r="D5" s="6" t="s">
        <v>3</v>
      </c>
      <c r="E5" s="7" t="s">
        <v>4</v>
      </c>
      <c r="F5" s="5" t="s">
        <v>5</v>
      </c>
      <c r="G5" s="5" t="s">
        <v>5</v>
      </c>
    </row>
    <row r="6" spans="1:7" ht="25.5" x14ac:dyDescent="0.25">
      <c r="A6" s="8" t="s">
        <v>6</v>
      </c>
      <c r="B6" s="9" t="s">
        <v>7</v>
      </c>
      <c r="C6" s="10">
        <f>C7+C8+C9</f>
        <v>20547.149999999998</v>
      </c>
      <c r="D6" s="10">
        <f>D7+D8+D9</f>
        <v>20547.149999999998</v>
      </c>
      <c r="E6" s="10">
        <f>E7+E8+E9</f>
        <v>20547.149999999998</v>
      </c>
      <c r="F6" s="10">
        <f>F7+F8+F9</f>
        <v>5116.08</v>
      </c>
      <c r="G6" s="10">
        <f>G7+G8+G9</f>
        <v>66757.53</v>
      </c>
    </row>
    <row r="7" spans="1:7" x14ac:dyDescent="0.25">
      <c r="A7" s="11" t="s">
        <v>8</v>
      </c>
      <c r="B7" s="12" t="s">
        <v>9</v>
      </c>
      <c r="C7" s="13">
        <v>14655.599999999999</v>
      </c>
      <c r="D7" s="14">
        <v>14655.599999999999</v>
      </c>
      <c r="E7" s="15">
        <v>14655.599999999999</v>
      </c>
      <c r="F7" s="16">
        <v>3929.3999999999996</v>
      </c>
      <c r="G7" s="17">
        <f t="shared" ref="G7:G65" si="0">C7+D7+E7+F7</f>
        <v>47896.2</v>
      </c>
    </row>
    <row r="8" spans="1:7" x14ac:dyDescent="0.25">
      <c r="A8" s="11" t="s">
        <v>10</v>
      </c>
      <c r="B8" s="12" t="s">
        <v>11</v>
      </c>
      <c r="C8" s="13">
        <v>4425.99</v>
      </c>
      <c r="D8" s="14">
        <v>4425.99</v>
      </c>
      <c r="E8" s="15">
        <v>4425.99</v>
      </c>
      <c r="F8" s="16">
        <v>1186.68</v>
      </c>
      <c r="G8" s="17">
        <f t="shared" si="0"/>
        <v>14464.65</v>
      </c>
    </row>
    <row r="9" spans="1:7" x14ac:dyDescent="0.25">
      <c r="A9" s="11" t="s">
        <v>12</v>
      </c>
      <c r="B9" s="12" t="s">
        <v>13</v>
      </c>
      <c r="C9" s="13">
        <v>1465.56</v>
      </c>
      <c r="D9" s="14">
        <v>1465.56</v>
      </c>
      <c r="E9" s="15">
        <v>1465.56</v>
      </c>
      <c r="F9" s="16">
        <v>0</v>
      </c>
      <c r="G9" s="17">
        <f t="shared" si="0"/>
        <v>4396.68</v>
      </c>
    </row>
    <row r="10" spans="1:7" ht="25.5" x14ac:dyDescent="0.25">
      <c r="A10" s="8" t="s">
        <v>14</v>
      </c>
      <c r="B10" s="9" t="s">
        <v>15</v>
      </c>
      <c r="C10" s="18">
        <f>C11+C17</f>
        <v>50921.19</v>
      </c>
      <c r="D10" s="18">
        <f>D11+D17</f>
        <v>50921.19</v>
      </c>
      <c r="E10" s="18">
        <f>E11+E17</f>
        <v>52178.490000000005</v>
      </c>
      <c r="F10" s="18">
        <f>F11+F17</f>
        <v>54083.500799999987</v>
      </c>
      <c r="G10" s="18">
        <f>G11+G17</f>
        <v>208104.37079999998</v>
      </c>
    </row>
    <row r="11" spans="1:7" ht="25.5" x14ac:dyDescent="0.25">
      <c r="A11" s="19" t="s">
        <v>16</v>
      </c>
      <c r="B11" s="20" t="s">
        <v>17</v>
      </c>
      <c r="C11" s="21">
        <f>C12+C13+C14+C15+C16</f>
        <v>15087.749999999998</v>
      </c>
      <c r="D11" s="21">
        <f>D12+D13+D14+D15+D16</f>
        <v>15087.749999999998</v>
      </c>
      <c r="E11" s="21">
        <f>E12+E13+E14+E15+E16</f>
        <v>15087.749999999998</v>
      </c>
      <c r="F11" s="21">
        <f>F12+F13+F14+F15+F16</f>
        <v>16364.090799999998</v>
      </c>
      <c r="G11" s="17">
        <f t="shared" si="0"/>
        <v>61627.340799999991</v>
      </c>
    </row>
    <row r="12" spans="1:7" x14ac:dyDescent="0.25">
      <c r="A12" s="11" t="s">
        <v>18</v>
      </c>
      <c r="B12" s="12" t="s">
        <v>19</v>
      </c>
      <c r="C12" s="13">
        <v>10761.599999999999</v>
      </c>
      <c r="D12" s="14">
        <v>10761.599999999999</v>
      </c>
      <c r="E12" s="15">
        <v>10761.599999999999</v>
      </c>
      <c r="F12" s="16">
        <v>11705.599999999999</v>
      </c>
      <c r="G12" s="17">
        <f t="shared" si="0"/>
        <v>43990.399999999994</v>
      </c>
    </row>
    <row r="13" spans="1:7" x14ac:dyDescent="0.25">
      <c r="A13" s="11" t="s">
        <v>20</v>
      </c>
      <c r="B13" s="12" t="s">
        <v>21</v>
      </c>
      <c r="C13" s="13">
        <v>3249.99</v>
      </c>
      <c r="D13" s="14">
        <v>3249.99</v>
      </c>
      <c r="E13" s="15">
        <v>3249.99</v>
      </c>
      <c r="F13" s="16">
        <v>3535.130799999999</v>
      </c>
      <c r="G13" s="17">
        <f t="shared" si="0"/>
        <v>13285.100799999998</v>
      </c>
    </row>
    <row r="14" spans="1:7" x14ac:dyDescent="0.25">
      <c r="A14" s="11" t="s">
        <v>22</v>
      </c>
      <c r="B14" s="12" t="s">
        <v>23</v>
      </c>
      <c r="C14" s="13">
        <v>538.07999999999993</v>
      </c>
      <c r="D14" s="14">
        <v>538.07999999999993</v>
      </c>
      <c r="E14" s="15">
        <v>538.07999999999993</v>
      </c>
      <c r="F14" s="16">
        <v>585.2800000000002</v>
      </c>
      <c r="G14" s="17">
        <f t="shared" si="0"/>
        <v>2199.52</v>
      </c>
    </row>
    <row r="15" spans="1:7" x14ac:dyDescent="0.25">
      <c r="A15" s="11" t="s">
        <v>24</v>
      </c>
      <c r="B15" s="12" t="s">
        <v>25</v>
      </c>
      <c r="C15" s="13">
        <v>322.86</v>
      </c>
      <c r="D15" s="14">
        <v>322.86</v>
      </c>
      <c r="E15" s="15">
        <v>322.86</v>
      </c>
      <c r="F15" s="16">
        <v>322.86</v>
      </c>
      <c r="G15" s="17">
        <f t="shared" si="0"/>
        <v>1291.44</v>
      </c>
    </row>
    <row r="16" spans="1:7" x14ac:dyDescent="0.25">
      <c r="A16" s="11" t="s">
        <v>26</v>
      </c>
      <c r="B16" s="12" t="s">
        <v>27</v>
      </c>
      <c r="C16" s="13">
        <v>215.21999999999997</v>
      </c>
      <c r="D16" s="14">
        <v>215.21999999999997</v>
      </c>
      <c r="E16" s="15">
        <v>215.21999999999997</v>
      </c>
      <c r="F16" s="16">
        <v>215.21999999999997</v>
      </c>
      <c r="G16" s="17">
        <f t="shared" si="0"/>
        <v>860.87999999999988</v>
      </c>
    </row>
    <row r="17" spans="1:7" ht="19.5" customHeight="1" x14ac:dyDescent="0.25">
      <c r="A17" s="19" t="s">
        <v>28</v>
      </c>
      <c r="B17" s="20" t="s">
        <v>29</v>
      </c>
      <c r="C17" s="21">
        <f>C18+C19+C20+C21+C22</f>
        <v>35833.440000000002</v>
      </c>
      <c r="D17" s="21">
        <f>D18+D19+D20+D21+D22</f>
        <v>35833.440000000002</v>
      </c>
      <c r="E17" s="21">
        <f>E18+E19+E20+E21+E22</f>
        <v>37090.740000000005</v>
      </c>
      <c r="F17" s="21">
        <f>F18+F19+F20+F21+F22</f>
        <v>37719.409999999989</v>
      </c>
      <c r="G17" s="17">
        <f t="shared" si="0"/>
        <v>146477.03</v>
      </c>
    </row>
    <row r="18" spans="1:7" x14ac:dyDescent="0.25">
      <c r="A18" s="11" t="s">
        <v>30</v>
      </c>
      <c r="B18" s="12" t="s">
        <v>31</v>
      </c>
      <c r="C18" s="13">
        <v>25558.800000000003</v>
      </c>
      <c r="D18" s="14">
        <v>25558.800000000003</v>
      </c>
      <c r="E18" s="15">
        <v>26455.599999999999</v>
      </c>
      <c r="F18" s="16">
        <v>26903.999999999993</v>
      </c>
      <c r="G18" s="17">
        <f t="shared" si="0"/>
        <v>104477.20000000001</v>
      </c>
    </row>
    <row r="19" spans="1:7" x14ac:dyDescent="0.25">
      <c r="A19" s="11" t="s">
        <v>32</v>
      </c>
      <c r="B19" s="12" t="s">
        <v>33</v>
      </c>
      <c r="C19" s="13">
        <v>7718.76</v>
      </c>
      <c r="D19" s="14">
        <v>7718.76</v>
      </c>
      <c r="E19" s="15">
        <v>7989.59</v>
      </c>
      <c r="F19" s="16">
        <v>8125</v>
      </c>
      <c r="G19" s="17">
        <f t="shared" si="0"/>
        <v>31552.11</v>
      </c>
    </row>
    <row r="20" spans="1:7" x14ac:dyDescent="0.25">
      <c r="A20" s="11" t="s">
        <v>34</v>
      </c>
      <c r="B20" s="12" t="s">
        <v>35</v>
      </c>
      <c r="C20" s="13">
        <v>1277.9399999999998</v>
      </c>
      <c r="D20" s="14">
        <v>1277.9399999999998</v>
      </c>
      <c r="E20" s="15">
        <v>1322.78</v>
      </c>
      <c r="F20" s="16">
        <v>1345.2000000000005</v>
      </c>
      <c r="G20" s="17">
        <f t="shared" si="0"/>
        <v>5223.8600000000006</v>
      </c>
    </row>
    <row r="21" spans="1:7" x14ac:dyDescent="0.25">
      <c r="A21" s="11" t="s">
        <v>36</v>
      </c>
      <c r="B21" s="12" t="s">
        <v>37</v>
      </c>
      <c r="C21" s="13">
        <v>766.77</v>
      </c>
      <c r="D21" s="14">
        <v>766.77</v>
      </c>
      <c r="E21" s="15">
        <v>793.66</v>
      </c>
      <c r="F21" s="16">
        <v>807.11</v>
      </c>
      <c r="G21" s="17">
        <f t="shared" si="0"/>
        <v>3134.31</v>
      </c>
    </row>
    <row r="22" spans="1:7" x14ac:dyDescent="0.25">
      <c r="A22" s="11" t="s">
        <v>38</v>
      </c>
      <c r="B22" s="12" t="s">
        <v>27</v>
      </c>
      <c r="C22" s="13">
        <v>511.16999999999996</v>
      </c>
      <c r="D22" s="14">
        <v>511.16999999999996</v>
      </c>
      <c r="E22" s="15">
        <v>529.11</v>
      </c>
      <c r="F22" s="16">
        <v>538.1</v>
      </c>
      <c r="G22" s="17">
        <f t="shared" si="0"/>
        <v>2089.5499999999997</v>
      </c>
    </row>
    <row r="23" spans="1:7" ht="25.5" x14ac:dyDescent="0.25">
      <c r="A23" s="8" t="s">
        <v>39</v>
      </c>
      <c r="B23" s="9" t="s">
        <v>40</v>
      </c>
      <c r="C23" s="18">
        <f>C24+C29+C34</f>
        <v>92974.98</v>
      </c>
      <c r="D23" s="18">
        <f>D24+D29+D34</f>
        <v>94504.9</v>
      </c>
      <c r="E23" s="18">
        <f>E24+E29+E34</f>
        <v>92974.98</v>
      </c>
      <c r="F23" s="18">
        <f>F24+F29+F34</f>
        <v>68640.829999999987</v>
      </c>
      <c r="G23" s="17">
        <f t="shared" si="0"/>
        <v>349095.68999999994</v>
      </c>
    </row>
    <row r="24" spans="1:7" x14ac:dyDescent="0.25">
      <c r="A24" s="19" t="s">
        <v>41</v>
      </c>
      <c r="B24" s="20" t="s">
        <v>42</v>
      </c>
      <c r="C24" s="22">
        <f>C25+C26+C27+C28</f>
        <v>47073.78</v>
      </c>
      <c r="D24" s="22">
        <f>D25+D26+D27+D28</f>
        <v>55356.72</v>
      </c>
      <c r="E24" s="22">
        <f>E25+E26+E27+E28</f>
        <v>47073.78</v>
      </c>
      <c r="F24" s="22">
        <f>F25+F26+F27+F28</f>
        <v>47073.78</v>
      </c>
      <c r="G24" s="17">
        <f t="shared" si="0"/>
        <v>196578.06</v>
      </c>
    </row>
    <row r="25" spans="1:7" x14ac:dyDescent="0.25">
      <c r="A25" s="11" t="s">
        <v>43</v>
      </c>
      <c r="B25" s="12" t="s">
        <v>44</v>
      </c>
      <c r="C25" s="13">
        <v>26868.6</v>
      </c>
      <c r="D25" s="14">
        <v>31479.41</v>
      </c>
      <c r="E25" s="15">
        <v>26868.6</v>
      </c>
      <c r="F25" s="16">
        <v>26868.6</v>
      </c>
      <c r="G25" s="17">
        <f t="shared" si="0"/>
        <v>112085.20999999999</v>
      </c>
    </row>
    <row r="26" spans="1:7" x14ac:dyDescent="0.25">
      <c r="A26" s="11" t="s">
        <v>45</v>
      </c>
      <c r="B26" s="12" t="s">
        <v>46</v>
      </c>
      <c r="C26" s="13">
        <v>8114.3099999999995</v>
      </c>
      <c r="D26" s="14">
        <v>9506.7900000000009</v>
      </c>
      <c r="E26" s="15">
        <v>8114.3099999999995</v>
      </c>
      <c r="F26" s="16">
        <v>8114.3099999999995</v>
      </c>
      <c r="G26" s="17">
        <f t="shared" si="0"/>
        <v>33849.719999999994</v>
      </c>
    </row>
    <row r="27" spans="1:7" x14ac:dyDescent="0.25">
      <c r="A27" s="11" t="s">
        <v>45</v>
      </c>
      <c r="B27" s="12" t="s">
        <v>47</v>
      </c>
      <c r="C27" s="13">
        <v>10747.44</v>
      </c>
      <c r="D27" s="14">
        <v>12996.55</v>
      </c>
      <c r="E27" s="15">
        <v>10747.44</v>
      </c>
      <c r="F27" s="16">
        <v>10747.44</v>
      </c>
      <c r="G27" s="17">
        <f t="shared" si="0"/>
        <v>45238.87</v>
      </c>
    </row>
    <row r="28" spans="1:7" x14ac:dyDescent="0.25">
      <c r="A28" s="11" t="s">
        <v>48</v>
      </c>
      <c r="B28" s="12" t="s">
        <v>49</v>
      </c>
      <c r="C28" s="13">
        <v>1343.43</v>
      </c>
      <c r="D28" s="14">
        <v>1373.97</v>
      </c>
      <c r="E28" s="15">
        <v>1343.43</v>
      </c>
      <c r="F28" s="16">
        <v>1343.43</v>
      </c>
      <c r="G28" s="17">
        <f t="shared" si="0"/>
        <v>5404.26</v>
      </c>
    </row>
    <row r="29" spans="1:7" x14ac:dyDescent="0.25">
      <c r="A29" s="19" t="s">
        <v>50</v>
      </c>
      <c r="B29" s="20" t="s">
        <v>51</v>
      </c>
      <c r="C29" s="22">
        <f>C30+C31+C32+C33</f>
        <v>4093.3799999999997</v>
      </c>
      <c r="D29" s="22">
        <f>D30+D31+D32+D33</f>
        <v>3498.5300000000007</v>
      </c>
      <c r="E29" s="22">
        <f>E30+E31+E32+E33</f>
        <v>4093.3799999999997</v>
      </c>
      <c r="F29" s="22">
        <f>F30+F31+F32+F33</f>
        <v>3498.5300000000007</v>
      </c>
      <c r="G29" s="17">
        <f>C29+D29+E29+F29</f>
        <v>15183.82</v>
      </c>
    </row>
    <row r="30" spans="1:7" x14ac:dyDescent="0.25">
      <c r="A30" s="11" t="s">
        <v>52</v>
      </c>
      <c r="B30" s="12" t="s">
        <v>53</v>
      </c>
      <c r="C30" s="13">
        <v>2336.3999999999996</v>
      </c>
      <c r="D30" s="14">
        <v>1996.92</v>
      </c>
      <c r="E30" s="15">
        <v>2336.3999999999996</v>
      </c>
      <c r="F30" s="16">
        <v>1996.92</v>
      </c>
      <c r="G30" s="17">
        <f t="shared" si="0"/>
        <v>8666.64</v>
      </c>
    </row>
    <row r="31" spans="1:7" x14ac:dyDescent="0.25">
      <c r="A31" s="11" t="s">
        <v>54</v>
      </c>
      <c r="B31" s="12" t="s">
        <v>55</v>
      </c>
      <c r="C31" s="13">
        <v>705.59999999999991</v>
      </c>
      <c r="D31" s="14">
        <v>603.07000000000005</v>
      </c>
      <c r="E31" s="15">
        <v>705.59999999999991</v>
      </c>
      <c r="F31" s="16">
        <v>603.07000000000005</v>
      </c>
      <c r="G31" s="17">
        <f t="shared" si="0"/>
        <v>2617.34</v>
      </c>
    </row>
    <row r="32" spans="1:7" x14ac:dyDescent="0.25">
      <c r="A32" s="11" t="s">
        <v>56</v>
      </c>
      <c r="B32" s="12" t="s">
        <v>57</v>
      </c>
      <c r="C32" s="13">
        <v>934.56</v>
      </c>
      <c r="D32" s="14">
        <v>798.7</v>
      </c>
      <c r="E32" s="15">
        <v>934.56</v>
      </c>
      <c r="F32" s="16">
        <v>798.7</v>
      </c>
      <c r="G32" s="17">
        <f t="shared" si="0"/>
        <v>3466.5199999999995</v>
      </c>
    </row>
    <row r="33" spans="1:7" x14ac:dyDescent="0.25">
      <c r="A33" s="11" t="s">
        <v>58</v>
      </c>
      <c r="B33" s="12" t="s">
        <v>59</v>
      </c>
      <c r="C33" s="13">
        <v>116.82</v>
      </c>
      <c r="D33" s="14">
        <v>99.84</v>
      </c>
      <c r="E33" s="15">
        <v>116.82</v>
      </c>
      <c r="F33" s="16">
        <v>99.84</v>
      </c>
      <c r="G33" s="17">
        <f t="shared" si="0"/>
        <v>433.32000000000005</v>
      </c>
    </row>
    <row r="34" spans="1:7" x14ac:dyDescent="0.25">
      <c r="A34" s="19" t="s">
        <v>60</v>
      </c>
      <c r="B34" s="20" t="s">
        <v>61</v>
      </c>
      <c r="C34" s="22">
        <f>C35+C36+C37+C38</f>
        <v>41807.82</v>
      </c>
      <c r="D34" s="22">
        <f>D35+D36+D37+D38</f>
        <v>35649.649999999987</v>
      </c>
      <c r="E34" s="22">
        <f>E35+E36+E37+E38</f>
        <v>41807.82</v>
      </c>
      <c r="F34" s="22">
        <f>F35+F36+F37+F38</f>
        <v>18068.519999999997</v>
      </c>
      <c r="G34" s="17">
        <f t="shared" si="0"/>
        <v>137333.80999999997</v>
      </c>
    </row>
    <row r="35" spans="1:7" ht="25.5" x14ac:dyDescent="0.25">
      <c r="A35" s="11" t="s">
        <v>62</v>
      </c>
      <c r="B35" s="12" t="s">
        <v>63</v>
      </c>
      <c r="C35" s="13">
        <v>23862.92</v>
      </c>
      <c r="D35" s="14">
        <v>20395.650000000001</v>
      </c>
      <c r="E35" s="15">
        <v>23862.92</v>
      </c>
      <c r="F35" s="16">
        <v>10197.83</v>
      </c>
      <c r="G35" s="17">
        <f t="shared" si="0"/>
        <v>78319.319999999992</v>
      </c>
    </row>
    <row r="36" spans="1:7" x14ac:dyDescent="0.25">
      <c r="A36" s="11" t="s">
        <v>64</v>
      </c>
      <c r="B36" s="12" t="s">
        <v>65</v>
      </c>
      <c r="C36" s="13">
        <v>7206.59</v>
      </c>
      <c r="D36" s="14">
        <v>6159.47</v>
      </c>
      <c r="E36" s="15">
        <v>7206.59</v>
      </c>
      <c r="F36" s="16">
        <v>3079.74</v>
      </c>
      <c r="G36" s="17">
        <f t="shared" si="0"/>
        <v>23652.39</v>
      </c>
    </row>
    <row r="37" spans="1:7" x14ac:dyDescent="0.25">
      <c r="A37" s="11" t="s">
        <v>66</v>
      </c>
      <c r="B37" s="12" t="s">
        <v>67</v>
      </c>
      <c r="C37" s="13">
        <v>9545.16</v>
      </c>
      <c r="D37" s="14">
        <v>8074.8299999999872</v>
      </c>
      <c r="E37" s="15">
        <v>9545.16</v>
      </c>
      <c r="F37" s="16">
        <v>4281.1000000000004</v>
      </c>
      <c r="G37" s="17">
        <f t="shared" si="0"/>
        <v>31446.249999999985</v>
      </c>
    </row>
    <row r="38" spans="1:7" ht="14.25" customHeight="1" x14ac:dyDescent="0.25">
      <c r="A38" s="11" t="s">
        <v>68</v>
      </c>
      <c r="B38" s="12" t="s">
        <v>69</v>
      </c>
      <c r="C38" s="13">
        <v>1193.1500000000001</v>
      </c>
      <c r="D38" s="14">
        <v>1019.7</v>
      </c>
      <c r="E38" s="15">
        <v>1193.1500000000001</v>
      </c>
      <c r="F38" s="16">
        <v>509.85</v>
      </c>
      <c r="G38" s="17">
        <f t="shared" si="0"/>
        <v>3915.8500000000004</v>
      </c>
    </row>
    <row r="39" spans="1:7" ht="28.5" x14ac:dyDescent="0.25">
      <c r="A39" s="11"/>
      <c r="B39" s="23" t="s">
        <v>70</v>
      </c>
      <c r="C39" s="24">
        <f>C23+C10+C6</f>
        <v>164443.31999999998</v>
      </c>
      <c r="D39" s="24">
        <f>D23+D10+D6</f>
        <v>165973.24</v>
      </c>
      <c r="E39" s="24">
        <f>E23+E10+E6</f>
        <v>165700.62</v>
      </c>
      <c r="F39" s="24">
        <f>F23+F10+F6</f>
        <v>127840.41079999997</v>
      </c>
      <c r="G39" s="17">
        <f t="shared" si="0"/>
        <v>623957.59079999989</v>
      </c>
    </row>
    <row r="40" spans="1:7" ht="15.75" x14ac:dyDescent="0.25">
      <c r="A40" s="8" t="s">
        <v>71</v>
      </c>
      <c r="B40" s="25" t="s">
        <v>72</v>
      </c>
      <c r="C40" s="22">
        <f>C41+C42</f>
        <v>20464.32</v>
      </c>
      <c r="D40" s="22">
        <f>D41+D42</f>
        <v>20464.32</v>
      </c>
      <c r="E40" s="26">
        <f>E41+E42</f>
        <v>20464.32</v>
      </c>
      <c r="F40" s="27">
        <v>15889.17</v>
      </c>
      <c r="G40" s="17">
        <f t="shared" si="0"/>
        <v>77282.13</v>
      </c>
    </row>
    <row r="41" spans="1:7" x14ac:dyDescent="0.25">
      <c r="A41" s="11" t="s">
        <v>73</v>
      </c>
      <c r="B41" s="12" t="s">
        <v>74</v>
      </c>
      <c r="C41" s="28">
        <v>15717.599999999999</v>
      </c>
      <c r="D41" s="14">
        <v>15717.599999999999</v>
      </c>
      <c r="E41" s="15">
        <v>15717.599999999999</v>
      </c>
      <c r="F41" s="16">
        <v>7858.7999999999993</v>
      </c>
      <c r="G41" s="17">
        <f t="shared" si="0"/>
        <v>55011.599999999991</v>
      </c>
    </row>
    <row r="42" spans="1:7" x14ac:dyDescent="0.25">
      <c r="A42" s="11" t="s">
        <v>75</v>
      </c>
      <c r="B42" s="12" t="s">
        <v>76</v>
      </c>
      <c r="C42" s="28">
        <v>4746.72</v>
      </c>
      <c r="D42" s="14">
        <v>4746.72</v>
      </c>
      <c r="E42" s="15">
        <v>4746.72</v>
      </c>
      <c r="F42" s="16">
        <v>2373.36</v>
      </c>
      <c r="G42" s="17">
        <f t="shared" si="0"/>
        <v>16613.52</v>
      </c>
    </row>
    <row r="43" spans="1:7" ht="15.75" x14ac:dyDescent="0.25">
      <c r="A43" s="8" t="s">
        <v>77</v>
      </c>
      <c r="B43" s="29" t="s">
        <v>78</v>
      </c>
      <c r="C43" s="30">
        <f>C44+C45</f>
        <v>1628.2</v>
      </c>
      <c r="D43" s="30">
        <f>D44+D45</f>
        <v>2875.2</v>
      </c>
      <c r="E43" s="30">
        <f>E44+E45</f>
        <v>1984.4</v>
      </c>
      <c r="F43" s="30">
        <f>F44+F45</f>
        <v>3514.85</v>
      </c>
      <c r="G43" s="17">
        <f t="shared" si="0"/>
        <v>10002.65</v>
      </c>
    </row>
    <row r="44" spans="1:7" x14ac:dyDescent="0.25">
      <c r="A44" s="11" t="s">
        <v>79</v>
      </c>
      <c r="B44" s="25" t="s">
        <v>80</v>
      </c>
      <c r="C44" s="28">
        <v>495.2</v>
      </c>
      <c r="D44" s="14">
        <v>1695.2</v>
      </c>
      <c r="E44" s="15">
        <v>790.4</v>
      </c>
      <c r="F44" s="16">
        <v>790.4</v>
      </c>
      <c r="G44" s="17">
        <f t="shared" si="0"/>
        <v>3771.2000000000003</v>
      </c>
    </row>
    <row r="45" spans="1:7" x14ac:dyDescent="0.25">
      <c r="A45" s="11" t="s">
        <v>81</v>
      </c>
      <c r="B45" s="25" t="s">
        <v>82</v>
      </c>
      <c r="C45" s="28">
        <v>1133</v>
      </c>
      <c r="D45" s="1">
        <v>1180</v>
      </c>
      <c r="E45" s="1">
        <v>1194</v>
      </c>
      <c r="F45" s="31">
        <v>2724.45</v>
      </c>
      <c r="G45" s="17">
        <f t="shared" si="0"/>
        <v>6231.45</v>
      </c>
    </row>
    <row r="46" spans="1:7" x14ac:dyDescent="0.25">
      <c r="A46" s="19" t="s">
        <v>83</v>
      </c>
      <c r="B46" s="29" t="s">
        <v>84</v>
      </c>
      <c r="C46" s="32">
        <v>0</v>
      </c>
      <c r="D46" s="22">
        <v>0</v>
      </c>
      <c r="E46" s="26">
        <v>0</v>
      </c>
      <c r="F46" s="27">
        <v>0</v>
      </c>
      <c r="G46" s="17">
        <f t="shared" si="0"/>
        <v>0</v>
      </c>
    </row>
    <row r="47" spans="1:7" x14ac:dyDescent="0.25">
      <c r="A47" s="19" t="s">
        <v>85</v>
      </c>
      <c r="B47" s="12" t="s">
        <v>86</v>
      </c>
      <c r="C47" s="32">
        <v>26650.92</v>
      </c>
      <c r="D47" s="22">
        <v>26650.909999999996</v>
      </c>
      <c r="E47" s="26">
        <v>26650.92</v>
      </c>
      <c r="F47" s="27">
        <v>27539.27</v>
      </c>
      <c r="G47" s="17">
        <f t="shared" si="0"/>
        <v>107492.02</v>
      </c>
    </row>
    <row r="48" spans="1:7" x14ac:dyDescent="0.25">
      <c r="A48" s="19" t="s">
        <v>87</v>
      </c>
      <c r="B48" s="12" t="s">
        <v>88</v>
      </c>
      <c r="C48" s="32">
        <v>0</v>
      </c>
      <c r="D48" s="30">
        <v>16213.32</v>
      </c>
      <c r="E48" s="33"/>
      <c r="F48" s="34"/>
      <c r="G48" s="17">
        <f t="shared" si="0"/>
        <v>16213.32</v>
      </c>
    </row>
    <row r="49" spans="1:7" x14ac:dyDescent="0.25">
      <c r="A49" s="19" t="s">
        <v>89</v>
      </c>
      <c r="B49" s="29" t="s">
        <v>90</v>
      </c>
      <c r="C49" s="32">
        <v>0</v>
      </c>
      <c r="D49" s="22">
        <v>0</v>
      </c>
      <c r="E49" s="26">
        <v>0</v>
      </c>
      <c r="F49" s="27">
        <v>0</v>
      </c>
      <c r="G49" s="17">
        <f t="shared" si="0"/>
        <v>0</v>
      </c>
    </row>
    <row r="50" spans="1:7" x14ac:dyDescent="0.25">
      <c r="A50" s="19" t="s">
        <v>91</v>
      </c>
      <c r="B50" s="29" t="s">
        <v>92</v>
      </c>
      <c r="C50" s="32">
        <v>0</v>
      </c>
      <c r="D50" s="22">
        <v>0</v>
      </c>
      <c r="E50" s="26">
        <v>0</v>
      </c>
      <c r="F50" s="27">
        <v>0</v>
      </c>
      <c r="G50" s="17">
        <f t="shared" si="0"/>
        <v>0</v>
      </c>
    </row>
    <row r="51" spans="1:7" ht="25.5" customHeight="1" x14ac:dyDescent="0.25">
      <c r="A51" s="19" t="s">
        <v>93</v>
      </c>
      <c r="B51" s="35" t="s">
        <v>94</v>
      </c>
      <c r="C51" s="32">
        <v>25780.959999999999</v>
      </c>
      <c r="D51" s="30">
        <v>25893.940000000002</v>
      </c>
      <c r="E51" s="33">
        <v>30305.54</v>
      </c>
      <c r="F51" s="34">
        <v>24624.260000000002</v>
      </c>
      <c r="G51" s="17">
        <f t="shared" si="0"/>
        <v>106604.70000000001</v>
      </c>
    </row>
    <row r="52" spans="1:7" x14ac:dyDescent="0.25">
      <c r="A52" s="19" t="s">
        <v>95</v>
      </c>
      <c r="B52" s="29" t="s">
        <v>96</v>
      </c>
      <c r="C52" s="32">
        <v>0</v>
      </c>
      <c r="D52" s="30">
        <v>0</v>
      </c>
      <c r="E52" s="33">
        <v>0</v>
      </c>
      <c r="F52" s="34">
        <v>0</v>
      </c>
      <c r="G52" s="17">
        <f t="shared" si="0"/>
        <v>0</v>
      </c>
    </row>
    <row r="53" spans="1:7" x14ac:dyDescent="0.25">
      <c r="A53" s="19" t="s">
        <v>97</v>
      </c>
      <c r="B53" s="29" t="s">
        <v>98</v>
      </c>
      <c r="C53" s="32">
        <v>0</v>
      </c>
      <c r="D53" s="30">
        <v>0</v>
      </c>
      <c r="E53" s="33">
        <v>0</v>
      </c>
      <c r="F53" s="34">
        <v>0</v>
      </c>
      <c r="G53" s="17">
        <f t="shared" si="0"/>
        <v>0</v>
      </c>
    </row>
    <row r="54" spans="1:7" x14ac:dyDescent="0.25">
      <c r="A54" s="19" t="s">
        <v>99</v>
      </c>
      <c r="B54" s="29" t="s">
        <v>100</v>
      </c>
      <c r="C54" s="32">
        <v>4330.0200000000004</v>
      </c>
      <c r="D54" s="30">
        <v>3090.6</v>
      </c>
      <c r="E54" s="33">
        <v>0</v>
      </c>
      <c r="F54" s="34">
        <v>6181.2</v>
      </c>
      <c r="G54" s="17">
        <f t="shared" si="0"/>
        <v>13601.82</v>
      </c>
    </row>
    <row r="55" spans="1:7" x14ac:dyDescent="0.25">
      <c r="A55" s="19" t="s">
        <v>101</v>
      </c>
      <c r="B55" s="36" t="s">
        <v>102</v>
      </c>
      <c r="C55" s="32">
        <v>0</v>
      </c>
      <c r="D55" s="30">
        <v>0</v>
      </c>
      <c r="E55" s="33">
        <v>5882.15</v>
      </c>
      <c r="F55" s="34">
        <v>0</v>
      </c>
      <c r="G55" s="17">
        <f t="shared" si="0"/>
        <v>5882.15</v>
      </c>
    </row>
    <row r="56" spans="1:7" x14ac:dyDescent="0.25">
      <c r="A56" s="19" t="s">
        <v>103</v>
      </c>
      <c r="B56" s="36" t="s">
        <v>104</v>
      </c>
      <c r="C56" s="32">
        <v>0</v>
      </c>
      <c r="D56" s="30">
        <v>0</v>
      </c>
      <c r="E56" s="33">
        <v>0</v>
      </c>
      <c r="F56" s="34">
        <v>0</v>
      </c>
      <c r="G56" s="17">
        <f t="shared" si="0"/>
        <v>0</v>
      </c>
    </row>
    <row r="57" spans="1:7" x14ac:dyDescent="0.25">
      <c r="A57" s="19" t="s">
        <v>105</v>
      </c>
      <c r="B57" s="29" t="s">
        <v>106</v>
      </c>
      <c r="C57" s="32">
        <v>166.68</v>
      </c>
      <c r="D57" s="30">
        <v>0</v>
      </c>
      <c r="E57" s="33">
        <v>0</v>
      </c>
      <c r="F57" s="34">
        <v>0</v>
      </c>
      <c r="G57" s="17">
        <f t="shared" si="0"/>
        <v>166.68</v>
      </c>
    </row>
    <row r="58" spans="1:7" x14ac:dyDescent="0.25">
      <c r="A58" s="19" t="s">
        <v>107</v>
      </c>
      <c r="B58" s="29" t="s">
        <v>108</v>
      </c>
      <c r="C58" s="32">
        <v>10774.86</v>
      </c>
      <c r="D58" s="30">
        <v>9378.630000000001</v>
      </c>
      <c r="E58" s="30">
        <v>10430.44</v>
      </c>
      <c r="F58" s="30">
        <v>6651.9</v>
      </c>
      <c r="G58" s="17">
        <f t="shared" si="0"/>
        <v>37235.83</v>
      </c>
    </row>
    <row r="59" spans="1:7" x14ac:dyDescent="0.25">
      <c r="A59" s="19" t="s">
        <v>109</v>
      </c>
      <c r="B59" s="29" t="s">
        <v>110</v>
      </c>
      <c r="C59" s="32">
        <v>12744</v>
      </c>
      <c r="D59" s="30">
        <v>19116</v>
      </c>
      <c r="E59" s="33">
        <v>19116</v>
      </c>
      <c r="F59" s="34">
        <v>19116</v>
      </c>
      <c r="G59" s="17">
        <f t="shared" si="0"/>
        <v>70092</v>
      </c>
    </row>
    <row r="60" spans="1:7" x14ac:dyDescent="0.25">
      <c r="A60" s="19" t="s">
        <v>111</v>
      </c>
      <c r="B60" s="29" t="s">
        <v>112</v>
      </c>
      <c r="C60" s="32">
        <v>1681.7</v>
      </c>
      <c r="D60" s="30">
        <v>2522.5500000000002</v>
      </c>
      <c r="E60" s="33">
        <v>2522.5500000000002</v>
      </c>
      <c r="F60" s="34">
        <v>2522.5500000000002</v>
      </c>
      <c r="G60" s="17">
        <f t="shared" si="0"/>
        <v>9249.35</v>
      </c>
    </row>
    <row r="61" spans="1:7" x14ac:dyDescent="0.25">
      <c r="A61" s="19" t="s">
        <v>113</v>
      </c>
      <c r="B61" s="36" t="s">
        <v>114</v>
      </c>
      <c r="C61" s="37">
        <v>0</v>
      </c>
      <c r="D61" s="38">
        <v>0</v>
      </c>
      <c r="E61" s="39">
        <v>0</v>
      </c>
      <c r="F61" s="40">
        <v>0</v>
      </c>
      <c r="G61" s="17">
        <f t="shared" si="0"/>
        <v>0</v>
      </c>
    </row>
    <row r="62" spans="1:7" x14ac:dyDescent="0.25">
      <c r="A62" s="19" t="s">
        <v>115</v>
      </c>
      <c r="B62" s="41" t="s">
        <v>116</v>
      </c>
      <c r="C62" s="42">
        <v>1434.84</v>
      </c>
      <c r="D62" s="34"/>
      <c r="E62" s="34">
        <v>734.27</v>
      </c>
      <c r="F62" s="34">
        <v>10000</v>
      </c>
      <c r="G62" s="17">
        <f t="shared" si="0"/>
        <v>12169.11</v>
      </c>
    </row>
    <row r="63" spans="1:7" x14ac:dyDescent="0.25">
      <c r="A63" s="19"/>
      <c r="B63" s="29" t="s">
        <v>117</v>
      </c>
      <c r="C63" s="43">
        <f>C39+C40+C43+C46+C47+C48+C49+C50+C51+C52+C53+C54+C55+C56+C57+C58+C59+C60+C61+C62</f>
        <v>270099.82</v>
      </c>
      <c r="D63" s="43">
        <f>D39+D40+D43+D46+D47+D48+D49+D50+D51+D52+D53+D54+D55+D56+D57+D58+D59+D60+D61+D62</f>
        <v>292178.71000000002</v>
      </c>
      <c r="E63" s="43">
        <f>E39+E40+E43+E46+E47+E48+E49+E50+E51+E52+E53+E54+E55+E56+E57+E58+E59+E60+E61+E62</f>
        <v>283791.21000000002</v>
      </c>
      <c r="F63" s="43">
        <f>F39+F40+F43+F46+F47+F48+F49+F50+F51+F52+F53+F54+F55+F56+F57+F58+F59+F60+F61+F62</f>
        <v>243879.61079999997</v>
      </c>
      <c r="G63" s="43">
        <f>G39+G40+G43+G46+G47+G48+G49+G50+G51+G52+G53+G54+G55+G56+G57+G58+G59+G60+G61+G62</f>
        <v>1089949.3508000001</v>
      </c>
    </row>
    <row r="64" spans="1:7" x14ac:dyDescent="0.25">
      <c r="B64" s="1" t="s">
        <v>118</v>
      </c>
      <c r="C64" s="44">
        <f>3666.9*24.28*3</f>
        <v>267096.99600000004</v>
      </c>
      <c r="D64" s="45">
        <v>267096.99</v>
      </c>
      <c r="E64" s="46">
        <f>(3666.9*25.26*3)</f>
        <v>277877.68200000003</v>
      </c>
      <c r="F64" s="47">
        <v>277877.68200000003</v>
      </c>
      <c r="G64" s="17">
        <f t="shared" si="0"/>
        <v>1089949.3500000001</v>
      </c>
    </row>
    <row r="65" spans="1:7" x14ac:dyDescent="0.25">
      <c r="A65" s="48" t="s">
        <v>119</v>
      </c>
      <c r="B65" s="49"/>
      <c r="C65" s="45">
        <f>C64-C63</f>
        <v>-3002.8239999999641</v>
      </c>
      <c r="D65" s="45">
        <f>D64-D63</f>
        <v>-25081.72000000003</v>
      </c>
      <c r="E65" s="45">
        <f>E64-E63</f>
        <v>-5913.5279999999912</v>
      </c>
      <c r="F65" s="45">
        <f>F64-F63</f>
        <v>33998.071200000064</v>
      </c>
      <c r="G65" s="17">
        <f t="shared" si="0"/>
        <v>-7.9999992158263922E-4</v>
      </c>
    </row>
    <row r="66" spans="1:7" x14ac:dyDescent="0.25">
      <c r="A66" s="48"/>
      <c r="B66" s="49"/>
      <c r="C66" s="50"/>
    </row>
  </sheetData>
  <mergeCells count="3">
    <mergeCell ref="A1:B1"/>
    <mergeCell ref="A2:B2"/>
    <mergeCell ref="A4:B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1-й Щип-28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2018-02-19T10:37:32Z</dcterms:modified>
</cp:coreProperties>
</file>